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raurig\Documents\veřejné zakázky\obecní dům\final\uveřejnění\DI_2\"/>
    </mc:Choice>
  </mc:AlternateContent>
  <bookViews>
    <workbookView xWindow="0" yWindow="0" windowWidth="28800" windowHeight="12210" tabRatio="937" activeTab="1"/>
  </bookViews>
  <sheets>
    <sheet name="1 vyplne vnejsich otvoru kov" sheetId="24" r:id="rId1"/>
    <sheet name="2 vyplne vnitrnich otvorů " sheetId="10" r:id="rId2"/>
  </sheets>
  <definedNames>
    <definedName name="_xlnm.Print_Titles" localSheetId="0">'1 vyplne vnejsich otvoru kov'!$1:$4</definedName>
    <definedName name="_xlnm.Print_Titles" localSheetId="1">'2 vyplne vnitrnich otvorů '!$2:$5</definedName>
    <definedName name="_xlnm.Print_Area" localSheetId="0">'1 vyplne vnejsich otvoru kov'!$A$1:$AA$73</definedName>
    <definedName name="_xlnm.Print_Area" localSheetId="1">'2 vyplne vnitrnich otvorů '!$A$2:$W$96</definedName>
  </definedNames>
  <calcPr calcId="171027"/>
</workbook>
</file>

<file path=xl/calcChain.xml><?xml version="1.0" encoding="utf-8"?>
<calcChain xmlns="http://schemas.openxmlformats.org/spreadsheetml/2006/main">
  <c r="X32" i="24" l="1"/>
  <c r="X58" i="24"/>
  <c r="T72" i="10"/>
  <c r="T70" i="10"/>
  <c r="T71" i="10"/>
  <c r="T64" i="10"/>
  <c r="T19" i="10"/>
  <c r="X8" i="24"/>
  <c r="X9" i="24"/>
  <c r="X10" i="24"/>
  <c r="X12" i="24"/>
  <c r="X18" i="24"/>
  <c r="X19" i="24"/>
  <c r="X20" i="24"/>
  <c r="X21" i="24"/>
  <c r="X22" i="24"/>
  <c r="X26" i="24"/>
  <c r="X27" i="24"/>
  <c r="X28" i="24"/>
  <c r="X29" i="24"/>
  <c r="X30" i="24"/>
  <c r="X31" i="24"/>
  <c r="X36" i="24"/>
  <c r="X37" i="24"/>
  <c r="X38" i="24"/>
  <c r="X39" i="24"/>
  <c r="X40" i="24"/>
  <c r="X41" i="24"/>
  <c r="X42" i="24"/>
  <c r="X43" i="24"/>
  <c r="X47" i="24"/>
  <c r="X45" i="24" s="1"/>
  <c r="X51" i="24"/>
  <c r="X49" i="24" s="1"/>
  <c r="X52" i="24"/>
  <c r="T69" i="10"/>
  <c r="T9" i="10"/>
  <c r="T10" i="10"/>
  <c r="T11" i="10"/>
  <c r="T12" i="10"/>
  <c r="T13" i="10"/>
  <c r="T14" i="10"/>
  <c r="T15" i="10"/>
  <c r="T16" i="10"/>
  <c r="T17" i="10"/>
  <c r="T18" i="10"/>
  <c r="T68" i="10"/>
  <c r="T67" i="10"/>
  <c r="T66" i="10"/>
  <c r="T65" i="10"/>
  <c r="T63" i="10"/>
  <c r="T31" i="10"/>
  <c r="T27" i="10"/>
  <c r="T59" i="10"/>
  <c r="T76" i="10"/>
  <c r="T74" i="10"/>
  <c r="T61" i="10"/>
  <c r="T62" i="10"/>
  <c r="T60" i="10"/>
  <c r="T81" i="10"/>
  <c r="T79" i="10" s="1"/>
  <c r="T58" i="10"/>
  <c r="T57" i="10"/>
  <c r="T56" i="10"/>
  <c r="T55" i="10"/>
  <c r="T54" i="10"/>
  <c r="T53" i="10"/>
  <c r="T49" i="10"/>
  <c r="T48" i="10"/>
  <c r="T40" i="10"/>
  <c r="T47" i="10"/>
  <c r="T46" i="10"/>
  <c r="T45" i="10"/>
  <c r="T44" i="10"/>
  <c r="T39" i="10"/>
  <c r="T37" i="10" s="1"/>
  <c r="T30" i="10"/>
  <c r="T29" i="10"/>
  <c r="T28" i="10"/>
  <c r="T26" i="10"/>
  <c r="T25" i="10"/>
  <c r="T24" i="10"/>
  <c r="T35" i="10"/>
  <c r="T33" i="10" s="1"/>
  <c r="T23" i="10"/>
  <c r="T21" i="10" s="1"/>
  <c r="T42" i="10" l="1"/>
  <c r="T51" i="10"/>
  <c r="T7" i="10"/>
  <c r="X34" i="24"/>
  <c r="X16" i="24"/>
  <c r="X6" i="24"/>
  <c r="X24" i="24"/>
</calcChain>
</file>

<file path=xl/sharedStrings.xml><?xml version="1.0" encoding="utf-8"?>
<sst xmlns="http://schemas.openxmlformats.org/spreadsheetml/2006/main" count="1307" uniqueCount="493">
  <si>
    <r>
      <t xml:space="preserve">tepelně izolační dvojsklo:
</t>
    </r>
    <r>
      <rPr>
        <sz val="10"/>
        <color indexed="10"/>
        <rFont val="Arial"/>
        <family val="2"/>
        <charset val="238"/>
      </rPr>
      <t>interier</t>
    </r>
    <r>
      <rPr>
        <sz val="10"/>
        <rFont val="Arial"/>
        <family val="2"/>
        <charset val="238"/>
      </rPr>
      <t xml:space="preserve">-laminované sklo s jednou čirou napěňující mezivrstvou,
bezpečnostní protipožární sklo,
odolnost z obou stran,
</t>
    </r>
    <r>
      <rPr>
        <sz val="10"/>
        <color indexed="10"/>
        <rFont val="Arial"/>
        <family val="2"/>
        <charset val="238"/>
      </rPr>
      <t>exteriér-</t>
    </r>
    <r>
      <rPr>
        <sz val="10"/>
        <rFont val="Arial"/>
        <family val="2"/>
        <charset val="238"/>
      </rPr>
      <t>bezpečnost. sklo</t>
    </r>
    <r>
      <rPr>
        <sz val="10"/>
        <color indexed="10"/>
        <rFont val="Arial"/>
        <family val="2"/>
        <charset val="238"/>
      </rPr>
      <t xml:space="preserve"> P2A (obě tabule)
</t>
    </r>
    <r>
      <rPr>
        <sz val="10"/>
        <rFont val="Arial"/>
        <family val="2"/>
        <charset val="238"/>
      </rPr>
      <t xml:space="preserve">
</t>
    </r>
  </si>
  <si>
    <r>
      <t xml:space="preserve">tepelně izolační dvojsklo:
</t>
    </r>
    <r>
      <rPr>
        <sz val="10"/>
        <color indexed="10"/>
        <rFont val="Arial"/>
        <family val="2"/>
        <charset val="238"/>
      </rPr>
      <t>interier</t>
    </r>
    <r>
      <rPr>
        <sz val="10"/>
        <rFont val="Arial"/>
        <family val="2"/>
        <charset val="238"/>
      </rPr>
      <t xml:space="preserve">-laminované sklo s jednou čirou napěňující mezivrstvou,
bezpečnostní protipožární sklo,
odolnost z obou stran,
</t>
    </r>
    <r>
      <rPr>
        <sz val="10"/>
        <color indexed="10"/>
        <rFont val="Arial"/>
        <family val="2"/>
        <charset val="238"/>
      </rPr>
      <t>exteriér-</t>
    </r>
    <r>
      <rPr>
        <sz val="10"/>
        <rFont val="Arial"/>
        <family val="2"/>
        <charset val="238"/>
      </rPr>
      <t xml:space="preserve">bezpečnost. sklo </t>
    </r>
    <r>
      <rPr>
        <sz val="10"/>
        <color indexed="10"/>
        <rFont val="Arial"/>
        <family val="2"/>
        <charset val="238"/>
      </rPr>
      <t>P2A (obě tabule)</t>
    </r>
    <r>
      <rPr>
        <sz val="10"/>
        <color indexed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</t>
    </r>
  </si>
  <si>
    <r>
      <t>Rw´ min 48 dB</t>
    </r>
    <r>
      <rPr>
        <sz val="10"/>
        <color indexed="10"/>
        <rFont val="Arial"/>
        <family val="2"/>
        <charset val="238"/>
      </rPr>
      <t xml:space="preserve"> (komplet vč. rámu a osazení)</t>
    </r>
  </si>
  <si>
    <r>
      <t xml:space="preserve">včetně osazení na </t>
    </r>
    <r>
      <rPr>
        <sz val="10"/>
        <color indexed="10"/>
        <rFont val="Arial"/>
        <family val="2"/>
        <charset val="238"/>
      </rPr>
      <t>ocel. L profilech</t>
    </r>
    <r>
      <rPr>
        <sz val="10"/>
        <rFont val="Arial"/>
        <family val="2"/>
        <charset val="238"/>
      </rPr>
      <t xml:space="preserve"> 140/90/8 mm, konstrukce obalená protipožárními deskami tl.20mm, λ=0,083 W/mK, 
tvar a typ profilu dle návrhu dodavatele dveřního systému,
vypěnění flexibilní požární pěnou a utěsnění parotěsnými páskami</t>
    </r>
  </si>
  <si>
    <r>
      <t>dveře dvoukřídlé 
s hliníkovým rámem,
otevíravé</t>
    </r>
    <r>
      <rPr>
        <sz val="10"/>
        <rFont val="Arial"/>
        <family val="2"/>
        <charset val="238"/>
      </rPr>
      <t>, prosklené,
šířka křídla 900mm</t>
    </r>
  </si>
  <si>
    <r>
      <t>skryté panty se zvýšenou
únosností</t>
    </r>
    <r>
      <rPr>
        <sz val="10"/>
        <color indexed="10"/>
        <rFont val="Arial"/>
        <family val="2"/>
        <charset val="238"/>
      </rPr>
      <t xml:space="preserve"> musí umožňovat otevření o 170° (možná úprava hl. soklu)</t>
    </r>
  </si>
  <si>
    <t xml:space="preserve">prosklená stěna s  
nosným rastrem z dřevěných lepených profilů cca 125/55mm, celková hloubka 200mm, osazeným 
hliníkovým systémem s přerušenými tep. mosty,
vertikálně/horizontálně členěná, pevná,
s dvoukřídlými otevíravými dveřmi prosklenými s hliníkovým rámem </t>
  </si>
  <si>
    <r>
      <rPr>
        <sz val="10"/>
        <color indexed="10"/>
        <rFont val="Arial"/>
        <family val="2"/>
        <charset val="238"/>
      </rPr>
      <t>barva bílá - hliník
bílá lazura - dřevo - odstín bude urče</t>
    </r>
    <r>
      <rPr>
        <sz val="10"/>
        <rFont val="Arial"/>
        <family val="2"/>
        <charset val="238"/>
      </rPr>
      <t>n architektem na základě předložených vzorků</t>
    </r>
  </si>
  <si>
    <r>
      <t xml:space="preserve">paniková hrazda/lišta dotyková obě křídla + set táhel
klika z vnější strany
objektové kování
bílá </t>
    </r>
    <r>
      <rPr>
        <sz val="10"/>
        <color indexed="10"/>
        <rFont val="Arial"/>
        <family val="2"/>
        <charset val="238"/>
      </rPr>
      <t>odstín dle výběru architekta na základě předloženého vzorku</t>
    </r>
  </si>
  <si>
    <t>vrstvené bezpečnostní sklo P2A
zasklení průhledné min. 0,06 m2,
včet. kontrast.grafických pásů ve v.cca 1000 + 1500 mm nad podlahou</t>
  </si>
  <si>
    <t>vrstvené bezpečnostní  sklo P2A
včet. kontrast.grafických pásů ve v.cca 1000 + 1500 mm nad podlahou</t>
  </si>
  <si>
    <r>
      <t xml:space="preserve">prosklená stěna s  
</t>
    </r>
    <r>
      <rPr>
        <sz val="10"/>
        <color indexed="10"/>
        <rFont val="Arial"/>
        <family val="2"/>
        <charset val="238"/>
      </rPr>
      <t xml:space="preserve">nosným rastrem z dřevěných lepených profilů cca 145/55mm, celková hloubka 200mm, osazeným </t>
    </r>
    <r>
      <rPr>
        <sz val="10"/>
        <rFont val="Arial"/>
        <family val="2"/>
        <charset val="238"/>
      </rPr>
      <t xml:space="preserve">
</t>
    </r>
    <r>
      <rPr>
        <sz val="10"/>
        <color indexed="10"/>
        <rFont val="Arial"/>
        <family val="2"/>
        <charset val="238"/>
      </rPr>
      <t>hliníkovým systémem s přerušenými tep. mosty,</t>
    </r>
    <r>
      <rPr>
        <sz val="10"/>
        <rFont val="Arial"/>
        <family val="2"/>
        <charset val="238"/>
      </rPr>
      <t xml:space="preserve">
vertikálně/horizontálně členěná, pevná,
s dvoukřídlými otevíravými dveřmi prosklenými s hliníkovým rámem </t>
    </r>
  </si>
  <si>
    <r>
      <t xml:space="preserve">prosklená stěna s  
</t>
    </r>
    <r>
      <rPr>
        <sz val="10"/>
        <color indexed="10"/>
        <rFont val="Arial"/>
        <family val="2"/>
        <charset val="238"/>
      </rPr>
      <t xml:space="preserve">nosným rastrem z dřevěných lepených profilů cca 125/55mm, celková hloubka 200mm, osazeným </t>
    </r>
    <r>
      <rPr>
        <sz val="10"/>
        <rFont val="Arial"/>
        <family val="2"/>
        <charset val="238"/>
      </rPr>
      <t xml:space="preserve">
</t>
    </r>
    <r>
      <rPr>
        <sz val="10"/>
        <color indexed="10"/>
        <rFont val="Arial"/>
        <family val="2"/>
        <charset val="238"/>
      </rPr>
      <t>hliníkovým systémem s přerušenými tep. mosty,</t>
    </r>
    <r>
      <rPr>
        <sz val="10"/>
        <rFont val="Arial"/>
        <family val="2"/>
        <charset val="238"/>
      </rPr>
      <t xml:space="preserve">
vertikálně/horizontálně členěná, pevná,
s dvoukřídlými otevíravými dveřmi prosklenými s hliníkovým rámem </t>
    </r>
  </si>
  <si>
    <t xml:space="preserve">jednoduché akustické zasklení
</t>
  </si>
  <si>
    <t>okno, 
s hliníkovým rámem
pevné, vertikálně dělené</t>
  </si>
  <si>
    <t>hliníkový systém s viditelným rámem,
hloubka rámu 68 alt.70mm
průvzdušnost–třída 4</t>
  </si>
  <si>
    <r>
      <rPr>
        <sz val="10"/>
        <color indexed="10"/>
        <rFont val="Arial"/>
        <family val="2"/>
        <charset val="238"/>
      </rPr>
      <t>barva bílá - odstín</t>
    </r>
    <r>
      <rPr>
        <sz val="10"/>
        <rFont val="Arial"/>
        <family val="2"/>
        <charset val="238"/>
      </rPr>
      <t xml:space="preserve"> bude určen architektem na základě předložených vzorků</t>
    </r>
  </si>
  <si>
    <r>
      <rPr>
        <sz val="10"/>
        <color indexed="10"/>
        <rFont val="Arial"/>
        <family val="2"/>
        <charset val="238"/>
      </rPr>
      <t>jednoduché akustické bezpečnostní zasklení</t>
    </r>
    <r>
      <rPr>
        <sz val="10"/>
        <rFont val="Arial"/>
        <family val="2"/>
        <charset val="238"/>
      </rPr>
      <t xml:space="preserve">
včet. kontrast.grafických pásů ve v.cca 1000 + 1500 mm nad podlahou</t>
    </r>
  </si>
  <si>
    <t xml:space="preserve">počet, typ a dimenze pantů určí dodavatel, dle hmotnosti křídel </t>
  </si>
  <si>
    <t>Rw´ min 32 dB</t>
  </si>
  <si>
    <t>900 / 3200</t>
  </si>
  <si>
    <r>
      <t>dveře jednokřídlé otevíravé
plné hladké
bezpečnostní třída</t>
    </r>
    <r>
      <rPr>
        <sz val="10"/>
        <color indexed="10"/>
        <rFont val="Arial"/>
        <family val="2"/>
        <charset val="238"/>
      </rPr>
      <t xml:space="preserve"> BT3</t>
    </r>
  </si>
  <si>
    <r>
      <t xml:space="preserve">ocelová, z černého plechu tl. 1,5 mm, s těsněním, bez přesahu do podlahy,
pevné závěsy
</t>
    </r>
    <r>
      <rPr>
        <sz val="10"/>
        <color indexed="10"/>
        <rFont val="Arial"/>
        <family val="2"/>
        <charset val="238"/>
      </rPr>
      <t>komplet třídy BT3</t>
    </r>
  </si>
  <si>
    <t>ocelové hladké s bezpečnostním okénkem, prokládací nerez miskou a prokládacím boxem 600/500/400 (v/š/hl)</t>
  </si>
  <si>
    <t>bezpečnostní okénko třídy BT 3</t>
  </si>
  <si>
    <t>O 1.36</t>
  </si>
  <si>
    <t>průměr 1400</t>
  </si>
  <si>
    <t>průměr 1200</t>
  </si>
  <si>
    <t xml:space="preserve">šikmá laminátová manžeta s tl. zateplení min. 30 mm, výška 500 mm
Up = 0,88 W/m2K 
</t>
  </si>
  <si>
    <t>bodový kruhový světlík s otevíravým křídlem, elektromotorové otevírání</t>
  </si>
  <si>
    <t>elektromotor pro otevírání 230V, zdvih 300 mm, panty umístěny na kratší straně světlíku</t>
  </si>
  <si>
    <t xml:space="preserve">PMMA zasklení </t>
  </si>
  <si>
    <t>bodový světlík Allux standard A=120 (kopule se šrouby)</t>
  </si>
  <si>
    <t>zkoordinovat stavební otvor s dodavetelem světlíku</t>
  </si>
  <si>
    <t>skrytý samozavírač
zavírat přes EPS</t>
  </si>
  <si>
    <t>ovládání okna pomocí elektropohonu</t>
  </si>
  <si>
    <t>klika/koule
objektové kování, 
dělená rozeta,
kov RAL bílá, 
přesný typ a odstín dle výběru architekta na základě předloženého vzorku</t>
  </si>
  <si>
    <t>povrchová úprava zárubně
/rámu</t>
  </si>
  <si>
    <t xml:space="preserve">TABULKA VÝPLNÍ VNĚJŠÍCH OTVORŮ </t>
  </si>
  <si>
    <t>2300/ 2360</t>
  </si>
  <si>
    <t>dveře se otevírají proti evakuaci</t>
  </si>
  <si>
    <t>cylindrická vložka stříbrná
systém generálního klíče
u 1ks dveří mezi 2.06/2.05 nouzový zámek EN 179</t>
  </si>
  <si>
    <t>vrstvené bezpečnostní sklo se zvýšenou protihlukovou izolací
Rw´ = 48 Db
P2A</t>
  </si>
  <si>
    <t>vrstvené bezpečnostní dvojsklo tepelně izolační 
(obě křídla) P2A
včet. kontrast.grafických pásů ve v.cca 1000 + 1500 mm nad podlahou</t>
  </si>
  <si>
    <t>vrstvené bezpečnostní dvojsklo tepelně izolační
(obě křídla) P2A
včet. kontrast.grafických pásů ve v.cca 1000 + 1500 mm nad podlahou</t>
  </si>
  <si>
    <t>vrstvené bezpečnostní dvojsklo tepelně izolační
(obě tabule) P2A
zasklení průhledné min. 0,06 m2,
včet. kontrast.grafických pásů ve v.cca 1000 + 1500 mm nad podlahou</t>
  </si>
  <si>
    <t xml:space="preserve">nastavit zpoždění a sílu 
zavírání pro užívání 
handicapovanými osobami
skryté panty
</t>
  </si>
  <si>
    <t xml:space="preserve">nastavit zpoždění a sílu 
zavírání pro užívání 
handicapovanými osobami
</t>
  </si>
  <si>
    <t>klika/koule
objektové kování,
dělená rozeta,
kov RAL bílá, 
přesný typ a odstín dle výběru architekta na základě předloženého vzorku, optické kukátko, řetízek proti otevření dveří</t>
  </si>
  <si>
    <t>vrstvené bezpečnostní dvojsklo, laminované sklo s jednou čirou napěňující mezivrstvou, bezpečnostní protipožární sklo, požární odolnost z obou stran,
transparentní plocha min 0,06m2,
včet. kontrast.grafických pásů ve v.cca 1000 + 1500 mm nad podlahou</t>
  </si>
  <si>
    <t>vrstvené bezpečnostní dvojsklo,
laminované sklo s jednou čirou napěňující mezivrst.,
bezpečnostní protipožární sklo, požární odolnost z obou stran,
včet. kontrast.grafických pásů ve v.cca 1000 + 1500 mm nad podlahou</t>
  </si>
  <si>
    <t>laminované sklo s jednou čirou napěňující mezivrst.,
bezpečnostní protipožární jednosklo, požární odolnost z obou stran,
transparentní plocha min 0,06m2,
včet. kontrast.grafických pásů ve v.cca 1000 + 1500 mm nad podlahou</t>
  </si>
  <si>
    <t>vrstvené bezpečnostní sklo, jednoduché zasklení,
transparentní plocha min 0,06m2
včet. kontrast.grafických pásů ve v.cca 1000 + 1500 mm nad podlahou</t>
  </si>
  <si>
    <t>vrstvené bezpečnostní sklo, jednoduché zasklení,
včet. kontrast.grafických pásů ve v.cca 1000 + 1500 mm nad podlahou</t>
  </si>
  <si>
    <t>O 2.10</t>
  </si>
  <si>
    <t>3800/
2150</t>
  </si>
  <si>
    <t>prosklená stěna vertikálně 
dělená,
dřevěný europrofil 68</t>
  </si>
  <si>
    <t>3800 / 1560-1680</t>
  </si>
  <si>
    <t>OKNO/
PROSKLENÁ STĚNA</t>
  </si>
  <si>
    <t xml:space="preserve">
Stratophone Advance Top
1,0 66.2</t>
  </si>
  <si>
    <t xml:space="preserve">
Planibel clear 4-6</t>
  </si>
  <si>
    <t xml:space="preserve">
Stratobel 33.2</t>
  </si>
  <si>
    <t>jednoduché zasklení
vrstvené bezpečnostní sklo</t>
  </si>
  <si>
    <t>3800 /
1495- 1615</t>
  </si>
  <si>
    <t>dř. rám europrofil 78 mm</t>
  </si>
  <si>
    <t>dř. rám europrofil 68 mm</t>
  </si>
  <si>
    <t>okno pevné, 
s dřevěným lepeným profilem euro 68
vertikálně dělené, lichoběžníkové</t>
  </si>
  <si>
    <t>okno pevné, 
s dřevěným lepeným profilem euro 68
lichoběžníkové</t>
  </si>
  <si>
    <t>1800 / 1560-1615</t>
  </si>
  <si>
    <t>1800 / 1495-1550</t>
  </si>
  <si>
    <t xml:space="preserve">okno pevné, 
s dřevěným lepeným profilem euro 68
vertikálně dělené, </t>
  </si>
  <si>
    <t>3270 /
1665- 1765</t>
  </si>
  <si>
    <t>3050 / 1665-1760</t>
  </si>
  <si>
    <t>2825 / 1655-1765</t>
  </si>
  <si>
    <t>dveře dvoukřídlé otevíravé,
prosklené, s dřevěným euro profilem 68</t>
  </si>
  <si>
    <t>rámová zárubeň 
euro profil 68</t>
  </si>
  <si>
    <t>rámová zárubeň 
euro profil 78</t>
  </si>
  <si>
    <t>dř. rám euro profil 68
spodní zvýšená část 
v.400 mm oboustranně krytá žárově zinkovaným ocel.okopným plechem 
v. 400 mm, 
šířka křídla 900mm</t>
  </si>
  <si>
    <t xml:space="preserve">dř. rám euro profil 78
spodní zvýšená část 
v.400 mm oboustranně krytá žárově zinkovaným ocel.okopným plechem 
v. 400 mm, </t>
  </si>
  <si>
    <t>požárně utěsnit spáru mezi rámem a zdí!
nastavit zpoždění a sílu 
zavírání pro užívání 
handicapovanými osobami,
příprava pro zabudování zámku s příslušenstvím do rámu dveří ve výrobě</t>
  </si>
  <si>
    <t>dř. rám euro profil 78
spodní zvýšená část 
v.400 mm oboustranně krytá žárově zinkovaným ocel.okopným plechem 
v. 400 mm</t>
  </si>
  <si>
    <t>dř. rám euro profil 68
spodní zvýšená část 
v.400 mm oboustranně krytá žárově zinkovaným ocel.okopným plechem 
v. 400 mm</t>
  </si>
  <si>
    <t>dveře požárně odolné dvoukřídlé otevíravé, prosklené, sdřevěným 
euro profilem 78</t>
  </si>
  <si>
    <t>dveře dvoukřídlé otevíravé,
prosklené, 
s pevným proskleným nadsvětlíkem,
s dřevěným euro profilem 68</t>
  </si>
  <si>
    <t xml:space="preserve"> - součástí požárních výplní otvorů je i obalení kotevní konstrukce požárně odolnými deskami dle požadované požární odolnosti</t>
  </si>
  <si>
    <t xml:space="preserve">hliníkový systém s viditelným rámem s přerušeným tep. mostem,
hloubka rámu 80mm,
Uf  = 1,89 W/m2K
průvzdušnost–třída 2,
zvýšený spodní rám - v.400 mm, 
</t>
  </si>
  <si>
    <t>fce zpožděného zavírání,
pro užívání handicapovanými osobami,
příprava pro zabudování zámku s příslušenstvím do rámu dveří ve výrobě,
skryté panty</t>
  </si>
  <si>
    <t xml:space="preserve">hliníkový systém s viditelným rámem s přerušeným tep. mostem,
hloubka rámu 68 alt.70mm
Uf  = 1,89 W/m2K
průvzdušnost–třída 2,
zvýšený spodní rám - v.400 mm, 
</t>
  </si>
  <si>
    <t xml:space="preserve">hliníkovo-dřevěný fasádní systém s viditelnými rámy s přerušenými tep. mosty,
hloubka rámu 50mm,
Uf = 1,89 W/m2K
průvzdušnost–třída 2,
zvýšený spodní rám - v.400 mm, 
</t>
  </si>
  <si>
    <t xml:space="preserve">hliníkovo-dřevěný fasádní systém s viditelnými rámy s přerušenými tep. mosty,
hloubka rámu 50mm,
Uf = 1,89 W/m2K
průvzdušnost–třída 2, 
zvýšený spodní rám - v.400 mm, 
</t>
  </si>
  <si>
    <t>včetně systémového prahu
š.68/20/1800</t>
  </si>
  <si>
    <t>dvoukřídlé prosklené dveře otevíravé v prosklené stěně
se dvěma pevnými bočními křídly,
s dřevěným euro 
profilem 68 
včetně horního rozšiřovacího profilu</t>
  </si>
  <si>
    <t>okno jednokřídlé
s hliníkovým rámem
pevné, svisle dělené, 
prosklené,
dvojité (s O 2.01)</t>
  </si>
  <si>
    <t>okno dvoukřídlé s 
dřevěným lepeným profilem euro 78 mm, otevíravé,
dvojité  (s O 1.03)</t>
  </si>
  <si>
    <t xml:space="preserve">celk. Rw´ 48 dB pro obě dvojitá okna </t>
  </si>
  <si>
    <t>hliníkový systém s viditelným rámem s přerušeným tep. mostem,
hloubka rámu 68 alt.70 mm
U  = 1,5 W/m2K
průvzdušnost–třída 4</t>
  </si>
  <si>
    <t>hliníkový systém s viditelným rámem s přerušeným tep. mostem,
hloubka rámu 68 alt.70mm
Uf  = 1,5 W/m2K
průvzdušnost–třída 4</t>
  </si>
  <si>
    <t>hliníkový systém s viditelným rámem s přerušeným tep. mostem,
hloubka rámu 68 alt.70mm
U  = 1,5 W/m2K
průvzdušnost–třída 4</t>
  </si>
  <si>
    <t>hliníkový systém s viditelným rámem s přerušeným tep. mostem, s otvíravím křídlem - větrací štěrbina z jednoho profilu šířku 250mm (světlá šířka 190mm) bez výplně,
hloubka rámu 68 alt.70mm
Uf  = 1,5 W/m2K
průvzdušnost–třída 4</t>
  </si>
  <si>
    <t>hliníkový systém s viditelným rámem s přerušeným tep. mostem,
hloubka rámu 68 alt.70mm
Uf  = 1,89 W/m2K
průvzdušnost–třída 2,
zvýšený spodní rám - v.400 mm</t>
  </si>
  <si>
    <t>dvojsklo Stratobel energy - N 44.2 - 16 argon - Stratobel - N 44.2</t>
  </si>
  <si>
    <t>včetně systémového prahu
š.68/20/800</t>
  </si>
  <si>
    <t xml:space="preserve">dveře jednokřídlé prosklené otevíravé levé, 
s dřevěným euro profilem 68 </t>
  </si>
  <si>
    <t xml:space="preserve">dveře jednokřídlé prosklené otevíravé levé 
s bočním pevným křídlem,
s dřevěným euro profilem 68 </t>
  </si>
  <si>
    <t xml:space="preserve">dveře jednokřídlé prosklené otevíravé pravé 
s bočním pevným křídlem,
s dřevěným euro profilem 68 </t>
  </si>
  <si>
    <t>včetně systémového prahu
š.68/20/870</t>
  </si>
  <si>
    <t xml:space="preserve">dveře jednokřídlé prosklené otevíravé pravé, 
s dřevěným euro profilem 68 </t>
  </si>
  <si>
    <t>dveře jednokřídlé otevíravé
plné, hladké</t>
  </si>
  <si>
    <t>dveře jednokřídlé otevíravé
plné, hladké
s pevným proskleným nadsvětlíkem</t>
  </si>
  <si>
    <t>dveře dvoukřídlé otevíravé
plné, hladké</t>
  </si>
  <si>
    <t>lak odstín RAL
přesná barva bude určena architektem na základě předložených vzorků</t>
  </si>
  <si>
    <t>mechanický panik.zámek ČSN EN 1125,
automatická zástrč pasiv. křídla,
cylindrická vložka,
systém generálního klíče</t>
  </si>
  <si>
    <t>mechanický panik.zámek ČSN EN 1125,
automatická zástrč pasiv. křídla,
cyindrická vložka,
systém generálního klíče</t>
  </si>
  <si>
    <t>referenční výrobek
okno</t>
  </si>
  <si>
    <t>referenční výrobek
zasklení</t>
  </si>
  <si>
    <t>včetně osazení na kompozitných profilech,
tvar a typ profilu dle návrhu dodavatele okenního systému,
vypěnění flexibilní pěnou a utěsnění parotěsnými páskami</t>
  </si>
  <si>
    <t>hliníkový systém s viditelným rámem s přerušeným tep. mostem,
hloubka rámu 70mm
Uf  = 1,5 W/m2K
průvzdušnost–třída 4</t>
  </si>
  <si>
    <t>přesná barva bude určena architektem na základě předložených vzorků</t>
  </si>
  <si>
    <t>min 81</t>
  </si>
  <si>
    <t>zvýšená bezpečnostní třída u všech prvků okna</t>
  </si>
  <si>
    <t>Schuco AWS 70 HI</t>
  </si>
  <si>
    <t xml:space="preserve">dvojsklo Stratobel energy - N 66.2 - 16 argon - Planibel clear 10
dvojsklo Planibel energy - N 10 - 16 argon - Stratobel 66.2 </t>
  </si>
  <si>
    <t>Reynaers CS 77-FPEI30 EI2 30</t>
  </si>
  <si>
    <t>dvojsklo Stratobel energy - N 44.2 - 16 argon - Planibel clear 8
dvojsklo Planibel energy - N 8 - 16 argon - Stratobel 44.2</t>
  </si>
  <si>
    <t>Iplus Advance 1,0 6 mm - 16AR - Pyrobel 8EG - celková tloušťka cca 32 mm, Ug=1,0</t>
  </si>
  <si>
    <t>O 1.07</t>
  </si>
  <si>
    <t>Schuco AWS 70 HI + Schuco AWS 70 VV HI</t>
  </si>
  <si>
    <t>Iplus Advance 1,0 4 mm - 16AR - Pyrobel 8EG</t>
  </si>
  <si>
    <t>Pyrobel 8EG</t>
  </si>
  <si>
    <t>tepelně izolační dvojsklo</t>
  </si>
  <si>
    <t>dvojsklo Planibel energi - N 4 - 16 argon - Planibel clear 4</t>
  </si>
  <si>
    <t>akustické zasklení Rw´ = 48 dB
Stratophone 88.2 - 15AR - Stratophone Advance 1,0 66.2</t>
  </si>
  <si>
    <t>včetně osazení na kompozitných profilech,
tvar a typ profilu dle návrhu dodavatele dveřního systému,
vypěnění flexibilní pěnou a utěsnění parotěsnými páskami</t>
  </si>
  <si>
    <t>Iplus Advance 1,0 6 mm - 16AR - Pyrobel 8EG - celková tloušťka cca 32 mm</t>
  </si>
  <si>
    <t>startobel 55.2-16argon-planibel clear 8 NT(kalené) = 173+18kg</t>
  </si>
  <si>
    <t>schuco AOC 50 TI.SI
schuco ADS 70 HI</t>
  </si>
  <si>
    <t>cylindrická vložka stříbrná
systém generálního klíče</t>
  </si>
  <si>
    <t>cylindrická vložka stříbrná
bezpeč.třída BT 3
systém generálního klíče</t>
  </si>
  <si>
    <t xml:space="preserve">ASSA ABLOY /
CORNI mechan.panik.zámek, PED 700 panik. hrazda, G 461 požár.konzole  s koordinátorem, DC 700DA dveř.zavírač vačkový pro usnadnění otevření, 
+ příslušenství </t>
  </si>
  <si>
    <t>D 4.01 P</t>
  </si>
  <si>
    <t>referenční výrobek
okno/dveře</t>
  </si>
  <si>
    <t>světlý roz.dveří š/v mm</t>
  </si>
  <si>
    <t>Uw  
W/m2K</t>
  </si>
  <si>
    <t>solární faktor sf
%</t>
  </si>
  <si>
    <t>světelný činitel odrazu lr
%</t>
  </si>
  <si>
    <t>Ug
W/m2K</t>
  </si>
  <si>
    <t>světel.činprostupu lt
%</t>
  </si>
  <si>
    <t xml:space="preserve">Stratobel 44.2 </t>
  </si>
  <si>
    <t>sv.stav.
rozměr
otvoru
š/v mm</t>
  </si>
  <si>
    <t>č.pol.
označ. v proj.ASŘ</t>
  </si>
  <si>
    <t>1850 / 2125</t>
  </si>
  <si>
    <t>1820 / 2210</t>
  </si>
  <si>
    <t>1850 / 2225</t>
  </si>
  <si>
    <t>D 1.08</t>
  </si>
  <si>
    <t>3060/ 3000</t>
  </si>
  <si>
    <t>2910 / 2925</t>
  </si>
  <si>
    <t>schuco ADS 70 HD</t>
  </si>
  <si>
    <t>1800 / 2800</t>
  </si>
  <si>
    <t>1680 / 2240</t>
  </si>
  <si>
    <t>2150 / 2225</t>
  </si>
  <si>
    <t>1950 / 2275</t>
  </si>
  <si>
    <t>2100 / 2200</t>
  </si>
  <si>
    <t>2250 / 2275</t>
  </si>
  <si>
    <t>900 / 1990</t>
  </si>
  <si>
    <t>1800 / 2050</t>
  </si>
  <si>
    <t>1800 / 2360</t>
  </si>
  <si>
    <t>3060 / 3000</t>
  </si>
  <si>
    <t>O 1.15</t>
  </si>
  <si>
    <t>1830 / 2360</t>
  </si>
  <si>
    <t>D 3.09 P</t>
  </si>
  <si>
    <t xml:space="preserve">Rw min 32 dB </t>
  </si>
  <si>
    <t>D 3.09 L</t>
  </si>
  <si>
    <t>Rw´ min 48 dB</t>
  </si>
  <si>
    <t>detailně viz detail č. 4.2</t>
  </si>
  <si>
    <t>lazurovací olej,
přesná barva bude určena architektem na základě předložených vzorků</t>
  </si>
  <si>
    <t>Stratobel 44.2</t>
  </si>
  <si>
    <t>dvojsklo (Stratobel 44.2) - 16 argon - Pyrobel 8EG</t>
  </si>
  <si>
    <t>dvojsklo (Stratobel 33-44.2) - 16 argon - Pyrobel 8EG</t>
  </si>
  <si>
    <t>Rw min 32 dB</t>
  </si>
  <si>
    <t>jednosklo Pyrobel 8EG</t>
  </si>
  <si>
    <t>lazurovací olej,
přesná barva bude určena architektem na základě předložených vzorků,
okop pozink 400 mm</t>
  </si>
  <si>
    <t>jednoduché zasklení
Stratobel 44.2</t>
  </si>
  <si>
    <t>jednoduché zasklení
Stratobel (Stratofone) 44.2
Rw min. 32 dB</t>
  </si>
  <si>
    <r>
      <rPr>
        <sz val="10"/>
        <color indexed="10"/>
        <rFont val="Arial"/>
        <family val="2"/>
        <charset val="238"/>
      </rPr>
      <t>barva bílá - odstín bude urče</t>
    </r>
    <r>
      <rPr>
        <sz val="10"/>
        <rFont val="Arial"/>
        <family val="2"/>
        <charset val="238"/>
      </rPr>
      <t>n architektem na základě předložených vzorků</t>
    </r>
  </si>
  <si>
    <t xml:space="preserve">vrstvené bezpečnostní dvojsklo tepelně izolační P2A
</t>
  </si>
  <si>
    <r>
      <t xml:space="preserve">tepelně izolační dvojsklo:
</t>
    </r>
    <r>
      <rPr>
        <sz val="10"/>
        <color indexed="10"/>
        <rFont val="Arial"/>
        <family val="2"/>
        <charset val="238"/>
      </rPr>
      <t>interier-</t>
    </r>
    <r>
      <rPr>
        <sz val="10"/>
        <rFont val="Arial"/>
        <family val="2"/>
        <charset val="238"/>
      </rPr>
      <t xml:space="preserve">laminované sklo s napěňujícími vrstvami,
bezpečnostní protipožární sklo, 
požární odolnost z obou stran,
</t>
    </r>
    <r>
      <rPr>
        <sz val="10"/>
        <color indexed="10"/>
        <rFont val="Arial"/>
        <family val="2"/>
        <charset val="238"/>
      </rPr>
      <t>exteriér-</t>
    </r>
    <r>
      <rPr>
        <sz val="10"/>
        <rFont val="Arial"/>
        <family val="2"/>
        <charset val="238"/>
      </rPr>
      <t xml:space="preserve">akustické sklo Rw=47dB, P2A
</t>
    </r>
  </si>
  <si>
    <r>
      <t>Rw min 47dB</t>
    </r>
    <r>
      <rPr>
        <sz val="10"/>
        <color indexed="10"/>
        <rFont val="Arial"/>
        <family val="2"/>
        <charset val="238"/>
      </rPr>
      <t xml:space="preserve"> (komplet vč. rámu a osazení)</t>
    </r>
    <r>
      <rPr>
        <sz val="10"/>
        <rFont val="Arial"/>
        <family val="2"/>
        <charset val="238"/>
      </rPr>
      <t xml:space="preserve">
(celk. Rw´ 48 dB pro obě dvojitá okna)</t>
    </r>
  </si>
  <si>
    <r>
      <t>včetně osazení na ocelové</t>
    </r>
    <r>
      <rPr>
        <sz val="10"/>
        <color indexed="10"/>
        <rFont val="Arial"/>
        <family val="2"/>
        <charset val="238"/>
      </rPr>
      <t xml:space="preserve"> pozink. konstrukci z</t>
    </r>
    <r>
      <rPr>
        <sz val="10"/>
        <rFont val="Arial"/>
        <family val="2"/>
        <charset val="238"/>
      </rPr>
      <t xml:space="preserve"> jeklu 40x40x4mm, po 400mm, konstrukce obalená protipožárními deskami tl.20mm, λ=0,083 W/mK, 
tvar a typ profilu dle návrhu dodavatele okenního systému,
vypěnění flexibilní požární pěnou a utěsnění</t>
    </r>
    <r>
      <rPr>
        <sz val="10"/>
        <color indexed="10"/>
        <rFont val="Arial"/>
        <family val="2"/>
        <charset val="238"/>
      </rPr>
      <t xml:space="preserve"> parotěsnými páskami</t>
    </r>
  </si>
  <si>
    <r>
      <t xml:space="preserve">2300/ </t>
    </r>
    <r>
      <rPr>
        <sz val="10"/>
        <color indexed="10"/>
        <rFont val="Arial"/>
        <family val="2"/>
        <charset val="238"/>
      </rPr>
      <t>2110</t>
    </r>
  </si>
  <si>
    <r>
      <t xml:space="preserve">tepelně izolační dvojsklo:
</t>
    </r>
    <r>
      <rPr>
        <sz val="10"/>
        <color indexed="10"/>
        <rFont val="Arial"/>
        <family val="2"/>
        <charset val="238"/>
      </rPr>
      <t>interier</t>
    </r>
    <r>
      <rPr>
        <sz val="10"/>
        <rFont val="Arial"/>
        <family val="2"/>
        <charset val="238"/>
      </rPr>
      <t xml:space="preserve">-laminované sklo s jednou čirou napěňující mezivrstvou,
bezpečnostní protipožární sklo,
odolnost z obou stran,
</t>
    </r>
    <r>
      <rPr>
        <sz val="10"/>
        <color indexed="10"/>
        <rFont val="Arial"/>
        <family val="2"/>
        <charset val="238"/>
      </rPr>
      <t>exteriér-</t>
    </r>
    <r>
      <rPr>
        <sz val="10"/>
        <rFont val="Arial"/>
        <family val="2"/>
        <charset val="238"/>
      </rPr>
      <t>bezpečnost. sklo</t>
    </r>
    <r>
      <rPr>
        <sz val="10"/>
        <color indexed="10"/>
        <rFont val="Arial"/>
        <family val="2"/>
        <charset val="238"/>
      </rPr>
      <t xml:space="preserve"> P2A (obě tabule)
</t>
    </r>
    <r>
      <rPr>
        <sz val="10"/>
        <rFont val="Arial"/>
        <family val="2"/>
        <charset val="238"/>
      </rPr>
      <t xml:space="preserve">
včet. kontrast.grafických pásů ve v.cca 1000 + 1500 mm nad podlahou</t>
    </r>
  </si>
  <si>
    <t>hliníkový systém s viditelným rámem s přerušeným tep. mostem, s otvíravím křídlem - větrací štěrbina z jednoho profilu šířky 250mm (světlá šířka 190mm) bez výplně,
hloubka rámu 68 alt.70mm
Uf  = 1,5 W/m2K
průvzdušnost–třída 4</t>
  </si>
  <si>
    <t>2300/ 2110</t>
  </si>
  <si>
    <r>
      <t>EW 15 S</t>
    </r>
    <r>
      <rPr>
        <sz val="9"/>
        <rFont val="Arial"/>
        <family val="2"/>
        <charset val="238"/>
      </rPr>
      <t>m</t>
    </r>
    <r>
      <rPr>
        <sz val="10"/>
        <rFont val="Arial"/>
        <family val="2"/>
        <charset val="238"/>
      </rPr>
      <t>C2 DP3
KOUŘOTĚSNÉ</t>
    </r>
  </si>
  <si>
    <t>2300 / 2110</t>
  </si>
  <si>
    <t>vrstvené bezpečnostní sklo
jednoduché zasklení,
včet. kontrast.grafických pásů ve v.cca 1000 + 1500 mm nad podlahou</t>
  </si>
  <si>
    <t xml:space="preserve"> 805/
2200</t>
  </si>
  <si>
    <t>660 / 2125</t>
  </si>
  <si>
    <t>BODOVÝ KRUHOVÝ SVĚTLÍK</t>
  </si>
  <si>
    <t>PMMA 4 vrstvé zasklení
čiré</t>
  </si>
  <si>
    <t>vrstvené bezpečnostní dvojsklo tepelně izolační P2A
včet. kontrast.grafických pásů ve v.cca 1000 + 1500 mm nad podlahou</t>
  </si>
  <si>
    <t>vrstvené bezpečnostní dvojsklo tepelně izolační
(obě tabule) P2A
včet. kontrast.grafických pásů ve v.cca 1000 + 1500 mm nad podlahou</t>
  </si>
  <si>
    <t>klika/madlo
objektové kování, 
dělená rozeta,
kov RAL bílá, 
přesný typ a odstín dle výběru architekta na základě předloženého vzorku</t>
  </si>
  <si>
    <t>elektromotorický automatický pohon
samozavírač obě křídla,
2x radar. čidlo, 
umožnit ruční otevření dveří</t>
  </si>
  <si>
    <t>při požáru otevřít v panikovém režimu od ČSN EPS (do 10s), musí umožňovat i ruční otevření. 
nouzový zdroj, 
ovládat od EPS
dveře bez cylindrické vložky, neotevíravé z vnější strany</t>
  </si>
  <si>
    <t>při požáru otevřít v panikovém režimu od EPS (do 10s), musí umožňovat i ruční otevření. 
elektromotor. panikový samozamykací zámek dle ČSN EN 1125 (dveře uzamyk. proti směru úniku tak, že toto uzamčení panikové kování překoná), bezpečnostní zámek s min. 3-bod. rozvor. zámkem, 
bezpečnostní cylindrická vložka</t>
  </si>
  <si>
    <t>madlo/klika
dělená kulatá rozeta
broušená nerez</t>
  </si>
  <si>
    <t>madlo/klika ve tvaru U dle ČSN EN 179
objektové kování, 
dělená rozeta
kov RAL bílá, 
přesný typ a odstín dle výběru architekta na základě předloženého vzorku</t>
  </si>
  <si>
    <t>elektro mechanický bezpečnostní panik. zámek ČSN EN 179 aktivní křídlo s min 3-bod. rozvor. zámkem
s funkcí odblokování samozamykacího zámku,
klíčový spínač pro volbu režimu (nebo ovládat přes EZS)
mechanická zástrč pasiv. křídla
cylindrická bezpečnostní vložka, 
systém generálního klíče</t>
  </si>
  <si>
    <t>elektro mechanický bezpečnostní panik. zámek ČSN EN 179 aktivní křídlo s min 3-bod. rozvor. zámkem
s funkcí odblokování samozamykacího zámku,
klíčový spínač pro volbu režimu (nabo ovládat přes EZS)
mechanická zástrč pasiv. křídla
cylindrická bezpečnostní vložka, 
systém generálního klíče</t>
  </si>
  <si>
    <t xml:space="preserve">elektro mechanický bezpečnostní panik. zámek ČSN EN 179 aktivní křídlo s min 3-bod. rozvor. zámkem
s funkcí odblokování samozamykacího zámku,
klíčový spínač pro volbu režimů, 
mechanická zástrč pasiv. křídla
cylindrická bezpečnostní vložka, 
systém generálního klíče
</t>
  </si>
  <si>
    <t>elektro mechanický bezpečnostní panik. zámek ČSN EN 179 aktivní křídlo s min 3-bod. rozvor. zámkem
s funkcí odblokování samozamykacího zámku,
klíčový spínač pro volbu režimů,
mechanická zástrč pasiv. křídla
cylindrická bezpečnostní vložka, 
systém generálního klíče</t>
  </si>
  <si>
    <t>nutné zkoordinovat chod dvěří s vnitřními dveřmi D 3.22
dveře bez cylindrické vložky neotevíravé z vnější strany</t>
  </si>
  <si>
    <t>el.motorický pohon 
(alt. samozavírač s reverzním chodem + 2x el.magnet)</t>
  </si>
  <si>
    <t>bezpečnostní elektromotorický samozamyk. zámek s min. 3-bod. rozvor. zámkem otevřít od EPS do 10 s, klíčový spínač pro volbu režimů,
nouzový zdroj, 
cylindrická bezpečnostní vložka, 
systém generálního klíče</t>
  </si>
  <si>
    <t>elektromotorický zámek 
ČSN EN 179
2x automat. zástrč pasiv. křídla,
program. volič/klíčový spínač uvnitř,
cylindrická vložka, 
systém generálního klíče</t>
  </si>
  <si>
    <t>elektromotorický zámek 
ČSN EN 179
2x automat. zástrč pasiv. křídla,
program. volič/klíčový spínač uvnitř,
cylindrická vložka
systém generálního klíče</t>
  </si>
  <si>
    <t xml:space="preserve">ASSA ABLOY /
CORNI mechan.panik.zámek, PED 700 panik. hrazda, G 461 požár.konzole  s koordinátorem, 
DC 700DA dveř.zavírač vačkový pro usnadnění otevření, 
+ příslušenství </t>
  </si>
  <si>
    <t xml:space="preserve">ASSA ABLOY/
EL 420 elmotor. samozamyk. zámek,
IKON bezpeč. kování madlo/klika,
DA 960 l.hydraul.pohon,
Eagle One radar.čidlo,
+ příslušenství
</t>
  </si>
  <si>
    <r>
      <t xml:space="preserve">ASSA ABLOY /
PE 520 el.motor.samozamykací zámek s příslušenstvím
PE 928 sestava zámků s elektroblokací,
panik.hrazda effeff 8000 2x,
DA 950 el.motor.pohon,
DA 147 lomené rameno s nástavcem DA 150, 
+ příslušenství
</t>
    </r>
    <r>
      <rPr>
        <sz val="10"/>
        <color indexed="10"/>
        <rFont val="Arial"/>
        <family val="2"/>
        <charset val="238"/>
      </rPr>
      <t>externí záloha</t>
    </r>
  </si>
  <si>
    <t>ASSA ABLOY /
PE 460 el.mechanický vícebodý zámek aktiv. křídla
PE 920 mechanic. rozvor. zámek pasiv. křídla,
effeff 8000 panik. hrazda 2x,
G 461 požární konzole,
DC700DA dveřní zavírač vačkový  pro snadný chod s fcí zpožděného zavírání,
+ příslušenství
+ klíčový přepínač</t>
  </si>
  <si>
    <t>ASSA ABLOY/
G 461 požární konzole s 
koordinátorem,
DC 700DA dveřní 
samozavírač vačkový fce zpožděného zavírání,
el.mechanic.vícebodový samozamyk.zámek EL 466, 
kování klika/klika
+ příslušenství
+ klíčový přepínač</t>
  </si>
  <si>
    <r>
      <t xml:space="preserve">ASSA ABLOY/
vícebodový elektromotor.samozymyk.zámek MP 420, 
bezpeč.kování IKON , 
automatic.zástrč pro profil.dveře, 
el.motor.pohon pro dveře DA 950, lomené rameno pro tlač. fci DA 147, 
včetně příslušenství,
+ programový volič/klíčový přepínač
</t>
    </r>
    <r>
      <rPr>
        <sz val="10"/>
        <color indexed="10"/>
        <rFont val="Arial"/>
        <family val="2"/>
        <charset val="238"/>
      </rPr>
      <t>externí záloha</t>
    </r>
    <r>
      <rPr>
        <sz val="10"/>
        <color indexed="48"/>
        <rFont val="Arial"/>
        <family val="2"/>
        <charset val="238"/>
      </rPr>
      <t xml:space="preserve">
</t>
    </r>
  </si>
  <si>
    <t xml:space="preserve">ASSA ABLOY/
G 461 požární konzole s 
koordinátorem,
DC 700DA dveřní 
samozavírač vačkový,
samozamyk.zámek EL 466, 
kování klika/klika
+ příslušenství
+ klíčový přepínač
</t>
  </si>
  <si>
    <t>ASSA ABLOY /
EL 466 elektromechanický vícebodý samozamyk. zámek, 
bezpečnost. kování klika/klika
klíčový přepínač (možnost el. řízení režimu) , 
G461 požární konzole s koordinátorem,
DC700DA dveřní zavírač vačkový pro snadný chod s fcí zpožděného zavírání
+ příslušenství
+ klíčový přepínač</t>
  </si>
  <si>
    <t xml:space="preserve">ASSA ABLOY /
CORNI mechan.panik. zámek 2x,
PED 700 panik.hrazda zadlabací dotyková,
+ příslušenství 
</t>
  </si>
  <si>
    <t xml:space="preserve">ASSA ABLOY /
CORNI mechan.panik.zámek 2x, 
PED 700 panik.hrazda zadlabací dotyková,
G 461 požár.konzole  s koordinátorem, 
DC 700DA dveř.zavírač vačkový pro usnadnění otevření, + příslušenství 
+ příslušenství 
</t>
  </si>
  <si>
    <t xml:space="preserve">ASSA ABLOY/
EL 420 elmotor. samozamyk.zámek, IKON bezpeč. kování madlo/klika, DA 950 el.motor.pohon,
Eagle One radar.čidlo, 
programový volič/klíčový spínač společně pro dveře D 1.05
+ příslušenství
</t>
  </si>
  <si>
    <t xml:space="preserve">ASSA ABLOY /
mechan vložkový .zámek 2x, 
G 461 požár.konzole  s koordinátorem, 
DC 700DA dveř.zavírač vačkový pro usnadnění otevření, 
rozet.kování Tonic Line
+ příslušenství </t>
  </si>
  <si>
    <t>jednoduché zasklení
Stratobel 44.2
min Rw = 32 dB</t>
  </si>
  <si>
    <t>světlíky</t>
  </si>
  <si>
    <t>mechanický panik.zámek ČSN EN 179,
automatická zástrč pasiv. křídla,
systém generálního klíče</t>
  </si>
  <si>
    <t>samozavírač vačkový aktivní křídlo, 
pasivní křídlo mechanická zástrč</t>
  </si>
  <si>
    <t xml:space="preserve"> - před výrobou zaměřit na stavbě! </t>
  </si>
  <si>
    <t xml:space="preserve"> - před výrobou předložit výrobní dokumentaci, vzorky materiálů, povrchových úprav a barevných odstínů ke schválení architektovi!</t>
  </si>
  <si>
    <t xml:space="preserve"> - případné magnety pro EZS budou intergovány do okenních a dveřních profilů</t>
  </si>
  <si>
    <t xml:space="preserve"> - osazení oken bude realizováno v souladu s ČSN 74 60 77 - Okna a vnější dveře - Požadavky na zabudování  </t>
  </si>
  <si>
    <t xml:space="preserve"> - u dveří, kde je uvedeno EN 179, musí být zajištěno, že dveře budou kdykoli, i při jejich uzamčení průchozí ve směru evakuace. </t>
  </si>
  <si>
    <t xml:space="preserve"> - parametry výplní budou v souladu s PENB část E.5 </t>
  </si>
  <si>
    <t xml:space="preserve"> - dodávka výplní otvotrů včetně osazovacích a kotevních profilů</t>
  </si>
  <si>
    <t xml:space="preserve"> - u dveří, kde je uvedeno EN 179 na obou křídlech, musí být zajištěno, že dveře budou kdykoli, i při jejich uzamčení průchozí ve směru evakuace, musí být zajištěno, že pasivné křídlo musí mít na straně dveří ve směru úniku umístěn uzávěr, který umožňuje snadné a rychlé otevření dveřního křídla (např. pákový uzávěr s rukojetí nejvýše 1200 mm nad podlahou, otevíraný shora dolů  </t>
  </si>
  <si>
    <t xml:space="preserve">   nebo vodorovně ve směru úniku</t>
  </si>
  <si>
    <t xml:space="preserve"> - kování výplní otvorů dimenzovat dle skutečné hmotnosti křídel!</t>
  </si>
  <si>
    <t>vrstvené bezpečnostní dvojsklo tepelně izolační
(obě tabule) P2A
včet. kontrast.grafických pásů ve v.cca 1000 + 1500 mm nad podlahou</t>
  </si>
  <si>
    <t>vrstvené bezpečnostní dvojsklo,
laminované sklo s jednou čirou napěňující mezivrst.,
bezpečnostní protipožární sklo, požární odolnost z obou stran, transparentní plocha min 0,06m2, 
včet. kontrast.grafických pásů ve v.cca 1000 + 1500 mm nad podlahou</t>
  </si>
  <si>
    <t>paniková hrazda/lišta dotyková obě křídla + set táhel
klika z vnější strany
dělená kulatá rozeta
broušená nerez</t>
  </si>
  <si>
    <t>ASSA ABLOY/
DC 700 - dveřní samozavírač s reverzní funkcí pro ventilaní dveře,
SECURITRON elmagnet,
G 193 kluzná lišta
+ příslušenství</t>
  </si>
  <si>
    <t>mechanická zástrč pasivního křídla,
bezpečnostní vložkový zámek s min. 3-bod. rozvor. zámkem, 
cylindrická bezpečnostní vložka, 
systém generálního klíče</t>
  </si>
  <si>
    <t>O 1.27</t>
  </si>
  <si>
    <t>KRUHOVÝ SVĚTLÍK</t>
  </si>
  <si>
    <t>1650/
1975</t>
  </si>
  <si>
    <t>2150/
2305</t>
  </si>
  <si>
    <t>dveře 1710/
1960</t>
  </si>
  <si>
    <t xml:space="preserve">celek
3145 / 2130
</t>
  </si>
  <si>
    <t xml:space="preserve">celek
2300 / 2300
</t>
  </si>
  <si>
    <t>dveře
800/
2210</t>
  </si>
  <si>
    <t>řetězový pohon 
GEZE Slimchain</t>
  </si>
  <si>
    <t xml:space="preserve"> - elektromotorické a elektromechanické zámky a pohony budou dodány včetně případných centrál veškeré kabeláže a návazností jako kompletní funkční celek</t>
  </si>
  <si>
    <t>elektrický pohon,
záložní zdroj</t>
  </si>
  <si>
    <t xml:space="preserve">samozavírač vačkový obě křídla v reverzním režimu + 
2x elektromagnet ovládaný panikovým kováním dveří D 3.22 </t>
  </si>
  <si>
    <t xml:space="preserve">zkoordinovat souběh chodu
dveří D 3.22 a D 1.07 při otevření přes EPS i při mechanickém otevření !!!
Propojit řídící jednotky elektro zámků vnitřních dveří D 3.22 s el. magnety
vnějších dveří D 1.07 </t>
  </si>
  <si>
    <t>paniková hrazda/lišta dotyková zadlabací obě křídla + set táhel
klika z vnější strany
dělená kulatá rozeta
broušená nerez
panik. kování odblokuje zároveň el.magnety dveří 
D 1.07</t>
  </si>
  <si>
    <t>EW 15 C2 DP3</t>
  </si>
  <si>
    <t>elektrohydraulický automatický pohon
samozavírač obě křídla,
2x radar. čidlo
umožnit ruční otevření dveří</t>
  </si>
  <si>
    <t>cylindrická vložka stříbrná
systém generálního klíče
nouzový zámek EN 179</t>
  </si>
  <si>
    <t xml:space="preserve"> - všechny dveře s e zámkem ČSN EN 179 a ČSN EN 1125 budou mít padací prahovou lištu</t>
  </si>
  <si>
    <t>hliníkový systém s viditelným rámem s přerušeným tep. mostem,
hloubka rámu 68 alt.70mm
Uf  = 1,89 W/m2K
průvzdušnost–třída 2,
zvýšený spodní rám - v.400 mm, 
padací prahová lišta</t>
  </si>
  <si>
    <t xml:space="preserve">hliníkovo-dřevěný fasádní systém s viditelnými rámy s přerušenými tep. mosty,
hloubka rámu 50mm,
Uf = 1,89 W/m2K
průvzdušnost–třída 2, 
zvýšený spodní rám - v.400 mm, 
padací prahová lišta
</t>
  </si>
  <si>
    <t>hliníkovo-dřevěný fasádní systém s viditelnými rámy s přerušenými tep. mosty,
hloubka rámu 50mm,
Uf = 1,89 W/m2K
průvzdušnost–třída 2, 
zvýšený spodní rám - v.400 mm, 
padací prahová lišta</t>
  </si>
  <si>
    <t xml:space="preserve">hliníkový systém s viditelným rámem s přerušeným tep. mostem,
hloubka rámu 68 alt.70mm
Uf  = 1,89 W/m2K
průvzdušnost–třída 2,
zvýšený spodní rám - v.400 mm, 
padací prahová lišta
</t>
  </si>
  <si>
    <t>včetně padací prahové lišty</t>
  </si>
  <si>
    <t>samozavírač vačkový obě křídla
+ koordinátor (požární konzole)</t>
  </si>
  <si>
    <t>příprava pro zabudování zámku s příslušenstvím do rámu dveří ve výrobě</t>
  </si>
  <si>
    <t>příprava pro zabudování 
zámku s příslušenstvím do 
rámu dveří ve výrobě</t>
  </si>
  <si>
    <t>mechanický panik. zámek ČSN EN 179 aktivní křídlo 
mechanická zástrč pasiv. křídla
cylindrická vložka, 
systém generálního klíče</t>
  </si>
  <si>
    <t xml:space="preserve">                                     </t>
  </si>
  <si>
    <t>vložkový zámek aktivní křídlo,
mechanická zástrč pasiv. křídla
cylindrická vložka, 
systém generálního klíče</t>
  </si>
  <si>
    <t>D 3.10 L</t>
  </si>
  <si>
    <t>900 / 2300</t>
  </si>
  <si>
    <t>800 / 2240</t>
  </si>
  <si>
    <t>vložkový zámek aktivní křídlo 
mechanická zástrč pasiv. křídla, stavěč dveří v poloze otevřeno,
cylindrická vložka, 
systém generálního klíče</t>
  </si>
  <si>
    <t>vložkový zámek
cylindrická vložka, 
systém generálního klíče</t>
  </si>
  <si>
    <t>samozavírač vačkový obě křídla se zpomaleným zavíráním 
+ koordinátor (požární konzole)</t>
  </si>
  <si>
    <t>samozavírač vačkový obě křídla se zpomaleným zavíráním
+ koordinátor (požární konzole)</t>
  </si>
  <si>
    <t>mechanický panik. zámek ČSN EN 179 aktivní křídlo 
automatická zástrč pasiv. křídla
cylindrická vložka, 
systém generálního klíče</t>
  </si>
  <si>
    <t>samozavírač vačkový obě křídla 
+ koordinátor (požární konzole)</t>
  </si>
  <si>
    <t>vložkový zámek, 
cylindrická vložka,
systém generálního klíče</t>
  </si>
  <si>
    <t>1NP</t>
  </si>
  <si>
    <t>položka</t>
  </si>
  <si>
    <t>umístění a počet</t>
  </si>
  <si>
    <t>celkový počet</t>
  </si>
  <si>
    <t xml:space="preserve"> </t>
  </si>
  <si>
    <t>DVEŘE</t>
  </si>
  <si>
    <t>akustické požadavky</t>
  </si>
  <si>
    <t>požární odolnost</t>
  </si>
  <si>
    <t>křídlo</t>
  </si>
  <si>
    <t>zárubeň</t>
  </si>
  <si>
    <t>falcové, ocelové z pozinkovaného plechu, vnitřní, s polodrážkou, otočné, dvouplášťové, jednokřídlé, s voštinovou výplní</t>
  </si>
  <si>
    <t>ocelová, z černého plechu tl. 1,5 mm, s těsněním, bez přesahu do podlahy,
pevné závěsy</t>
  </si>
  <si>
    <t>falcové, ocelové z pozinkovaného plechu, vnitřní, s polodrážkou, otočné, dvouplášťové, jednokřídlé, s akustickou výplní</t>
  </si>
  <si>
    <t>jednoduché zasklení</t>
  </si>
  <si>
    <t>práh</t>
  </si>
  <si>
    <t xml:space="preserve">Rw min 39 dB </t>
  </si>
  <si>
    <t>2300 / 2380</t>
  </si>
  <si>
    <t>POZN.</t>
  </si>
  <si>
    <t>zámek, vložka</t>
  </si>
  <si>
    <t>ASSA ABLOY/
NEMEF mechanic. panik.
zámek + protiplech
Tonic line roset. kování,
G 461 ramínko s hámkem</t>
  </si>
  <si>
    <t xml:space="preserve">ASSA ABLOY
</t>
  </si>
  <si>
    <t>funkce zpožděného zavírání pro užívání handicapovanými</t>
  </si>
  <si>
    <t>min 67</t>
  </si>
  <si>
    <t>max 20</t>
  </si>
  <si>
    <t>klika/klika
dělená kulatá rozeta
broušená nerez</t>
  </si>
  <si>
    <t>referenční výrobky</t>
  </si>
  <si>
    <t>referenční výrobek 
kování</t>
  </si>
  <si>
    <t>mechanický zámek dle ČSN EN 1125 aktivní/pasivní křídlo
cylindrická vložka, 
systém generálního klíče</t>
  </si>
  <si>
    <t>D 2.21</t>
  </si>
  <si>
    <t>1950 / 2300</t>
  </si>
  <si>
    <t>1850 / 2240</t>
  </si>
  <si>
    <t>OKNA PEVNÁ</t>
  </si>
  <si>
    <t>O 1.01</t>
  </si>
  <si>
    <t>O 1.02</t>
  </si>
  <si>
    <t>O 1.03</t>
  </si>
  <si>
    <t>EI 15 DP1</t>
  </si>
  <si>
    <t>O 1.04</t>
  </si>
  <si>
    <t>O 1.05</t>
  </si>
  <si>
    <t>OKNA S  VĚTRACÍ ŠTĚRBINOU</t>
  </si>
  <si>
    <t>O 1.11</t>
  </si>
  <si>
    <t>O 1.12</t>
  </si>
  <si>
    <t>O 1.13</t>
  </si>
  <si>
    <t>O 1.14</t>
  </si>
  <si>
    <t>OKNA JEDNOKŘÍDLÁ</t>
  </si>
  <si>
    <t>1200 / 1000</t>
  </si>
  <si>
    <t>D 1.01</t>
  </si>
  <si>
    <t>2300 / 2300</t>
  </si>
  <si>
    <t>D 1.02</t>
  </si>
  <si>
    <t>D 1.03</t>
  </si>
  <si>
    <t>D 1.04</t>
  </si>
  <si>
    <t>SVĚTLÍKY</t>
  </si>
  <si>
    <t>O 1.06</t>
  </si>
  <si>
    <t>VIZ VNITŘNÍ OTVORY</t>
  </si>
  <si>
    <t>DVEŘE DVOUKŘÍDLÉ</t>
  </si>
  <si>
    <t>DVEŘE JEDNOKŘÍDLÉ</t>
  </si>
  <si>
    <t>PROSKLENÁ STĚNA VČ. DVEŘÍ A NADSVĚTLÍKU</t>
  </si>
  <si>
    <t>O 1.21</t>
  </si>
  <si>
    <t>EW 15 DP1</t>
  </si>
  <si>
    <t>1800 / 2200</t>
  </si>
  <si>
    <t>D 2.01</t>
  </si>
  <si>
    <t>D 2.02</t>
  </si>
  <si>
    <t>DVEŘE V PROSKLENÉ STĚNĚ</t>
  </si>
  <si>
    <t>DVEŘE DVOUKŘÍDLÉ V PROSKLENÉ STĚNĚ</t>
  </si>
  <si>
    <t>D 2.03</t>
  </si>
  <si>
    <r>
      <t>EW 15 S</t>
    </r>
    <r>
      <rPr>
        <sz val="9"/>
        <rFont val="Arial"/>
        <family val="2"/>
        <charset val="238"/>
      </rPr>
      <t>mC3 DP3
KOUŘOTĚSNÉ</t>
    </r>
  </si>
  <si>
    <t>D 2.04</t>
  </si>
  <si>
    <t>D 1.21</t>
  </si>
  <si>
    <t>D 2.05</t>
  </si>
  <si>
    <t>D 1.06</t>
  </si>
  <si>
    <t>D 2.06</t>
  </si>
  <si>
    <t>D 2.07</t>
  </si>
  <si>
    <t>1780 / 2300</t>
  </si>
  <si>
    <t>D 2.08</t>
  </si>
  <si>
    <t>D 1.22</t>
  </si>
  <si>
    <t>D 1.07</t>
  </si>
  <si>
    <t>O 2.01</t>
  </si>
  <si>
    <t xml:space="preserve">DVEŘE </t>
  </si>
  <si>
    <t>D 2.41 P</t>
  </si>
  <si>
    <t>D 2.41 L</t>
  </si>
  <si>
    <t>D 2.42 P</t>
  </si>
  <si>
    <t>D 2.42 L</t>
  </si>
  <si>
    <t>D 2.43 L</t>
  </si>
  <si>
    <t>D 2.31L</t>
  </si>
  <si>
    <t>D 2.31P</t>
  </si>
  <si>
    <t>D 2.43 P</t>
  </si>
  <si>
    <t>D 3.01 L</t>
  </si>
  <si>
    <t>D 3.01 P</t>
  </si>
  <si>
    <t>D 3.02 L</t>
  </si>
  <si>
    <t>D 3.02 P</t>
  </si>
  <si>
    <t>D 3.03 L</t>
  </si>
  <si>
    <t>D 3.03 P</t>
  </si>
  <si>
    <t>DVEŘE JEDNOKŘÍDLÉ PLNÉ BEZPEČNOSTNÍ</t>
  </si>
  <si>
    <t>D 3.05 L</t>
  </si>
  <si>
    <t>D 3.06 P</t>
  </si>
  <si>
    <t>O 1.22</t>
  </si>
  <si>
    <t>D 3.07 P</t>
  </si>
  <si>
    <t>D 3.06 L</t>
  </si>
  <si>
    <t>2800 / 2700</t>
  </si>
  <si>
    <t>3060 / 2865</t>
  </si>
  <si>
    <t>Stratophone Advance Top 1,0 66.2 - 20 AR - Pyrobel 16 - Ug=1,0, Rw=47dB, 565kg, EI 15 - nutno garantovat výrobcem</t>
  </si>
  <si>
    <t xml:space="preserve">Schuco AWS 70 FR 30 </t>
  </si>
  <si>
    <t>2250 / 2065</t>
  </si>
  <si>
    <t>schuco ADS 70 HI</t>
  </si>
  <si>
    <t>schuco ADS 80 FR 30</t>
  </si>
  <si>
    <t>3170 / 2980</t>
  </si>
  <si>
    <t>2000 / 2200</t>
  </si>
  <si>
    <t>2000 / 2300</t>
  </si>
  <si>
    <t>DVEŘE JEDNOKŘÍDLÉ PROSKLENÉ Z EURO PROFILŮ</t>
  </si>
  <si>
    <t>DVEŘE DVOUKŘÍDLÉ PROSKLENÉ Z EURO PROFILŮ</t>
  </si>
  <si>
    <t>DVEŘE JEDNOKŘÍDLÉ PLNÉ DO OCELOVÉ ZÁRUBNĚ</t>
  </si>
  <si>
    <t>pevná výplň</t>
  </si>
  <si>
    <t>DVEŘE DVOUKŘÍDLÉ PLNÉ DO OCELOVÉ ZÁRUBNĚ</t>
  </si>
  <si>
    <t xml:space="preserve">D 3.21 </t>
  </si>
  <si>
    <t>1050 / 2215</t>
  </si>
  <si>
    <t>1050 / 2300</t>
  </si>
  <si>
    <t>800 / 2300</t>
  </si>
  <si>
    <t>870 / 2125</t>
  </si>
  <si>
    <t>800 / 2050</t>
  </si>
  <si>
    <t>900 / 2050</t>
  </si>
  <si>
    <t>1000 / 2050</t>
  </si>
  <si>
    <t>900 / 2200</t>
  </si>
  <si>
    <t>800 / 2200</t>
  </si>
  <si>
    <t xml:space="preserve">D 3.22 </t>
  </si>
  <si>
    <t>DVEŘE S NADSVĚTLÍKEM</t>
  </si>
  <si>
    <t>1820 / 2110</t>
  </si>
  <si>
    <t>2120 / 2210</t>
  </si>
  <si>
    <t>1600 / 2210</t>
  </si>
  <si>
    <t>1620 / 2210</t>
  </si>
  <si>
    <t>D 1.23</t>
  </si>
  <si>
    <t>D 1.24</t>
  </si>
  <si>
    <t>DVEŘE JEDNOKŘÍDLÉ V PROSKLENÉ STĚNĚ Z EURO PROFILŮ</t>
  </si>
  <si>
    <t>DVEŘE DVOUKŘÍDLÉ V PROSKLENÉ STĚNĚ Z EURO PROFILŮ</t>
  </si>
  <si>
    <t>870 / 2210</t>
  </si>
  <si>
    <t>980 / 2300</t>
  </si>
  <si>
    <t>800 / 2210</t>
  </si>
  <si>
    <t>D 3.04 P</t>
  </si>
  <si>
    <t>O 1.23</t>
  </si>
  <si>
    <t>O 1.24</t>
  </si>
  <si>
    <t>1150 / 955</t>
  </si>
  <si>
    <t>O 1.25</t>
  </si>
  <si>
    <t>1200 / 900</t>
  </si>
  <si>
    <t>O 2.02</t>
  </si>
  <si>
    <t>O 2.03</t>
  </si>
  <si>
    <t>O 2.04</t>
  </si>
  <si>
    <t>O 2.05</t>
  </si>
  <si>
    <t>3800 / 1560</t>
  </si>
  <si>
    <t>O 2.06</t>
  </si>
  <si>
    <t>O 2.07</t>
  </si>
  <si>
    <t>O 2.08</t>
  </si>
  <si>
    <t>O 2.09</t>
  </si>
  <si>
    <t>OKNA VNITŘNÍ</t>
  </si>
  <si>
    <t>O 1.26</t>
  </si>
  <si>
    <t>800 / 2140</t>
  </si>
  <si>
    <t>700 / 2140</t>
  </si>
  <si>
    <t>D 3.08 P</t>
  </si>
  <si>
    <t>D 3.08 L</t>
  </si>
  <si>
    <t>800 / 1990</t>
  </si>
  <si>
    <t>700 / 1990</t>
  </si>
  <si>
    <t>700 / 2240</t>
  </si>
  <si>
    <t>D 2.09</t>
  </si>
  <si>
    <t>D 1.11 P</t>
  </si>
  <si>
    <t xml:space="preserve">popis </t>
  </si>
  <si>
    <t>D 1.05</t>
  </si>
  <si>
    <t xml:space="preserve">OKNO </t>
  </si>
  <si>
    <t>OKNO</t>
  </si>
  <si>
    <t>ostatní</t>
  </si>
  <si>
    <t>kování</t>
  </si>
  <si>
    <t>požární odolnost prvku</t>
  </si>
  <si>
    <t>zasklení</t>
  </si>
  <si>
    <t>povrchová úprava rámů</t>
  </si>
  <si>
    <t>rámy, systém</t>
  </si>
  <si>
    <t>osazení, dotěsnění stavební připravenost</t>
  </si>
  <si>
    <t>samozavírač</t>
  </si>
  <si>
    <t>D 3.07 L</t>
  </si>
  <si>
    <t>D 3.11 L</t>
  </si>
  <si>
    <t>D 3.11 P</t>
  </si>
  <si>
    <t>D 3.12 P</t>
  </si>
  <si>
    <t>MT/
LUSY alt. DENY
vizuálně zkoordinovat s dodávkou objektového kování oken/dveří</t>
  </si>
  <si>
    <t>referenční výrobek
kování</t>
  </si>
  <si>
    <t xml:space="preserve">MONTKOV /
Dveře SDK s voštinovou výplní, závěsy šroubovací 60/10 VD,
Zárubeň ZBt 100, s těsněním, pevné závěsy OZ 50 SD. </t>
  </si>
  <si>
    <t>viz truhlářské výrobky 
T 4.01- 5</t>
  </si>
  <si>
    <t>ocel/hliník
součástí dveří 
BT 3</t>
  </si>
  <si>
    <t>atyp</t>
  </si>
  <si>
    <t>okno jednokřídlé, 
pevné
s hliníkovým rámem, 
s větrací jednokřídlou otevíravou štěrbinou 
levou</t>
  </si>
  <si>
    <t>okno jednokřídlé
s hliníkovým rámem
otevíravé levé</t>
  </si>
  <si>
    <t>okno jednokřídlé
s hliníkovým rámem
otevíravé pravé</t>
  </si>
  <si>
    <t>okno jednokřídlé
s hliníkovým rámem,
pevné</t>
  </si>
  <si>
    <t>okno jednokřídlé
s hliníkovým rámem, 
pevné
s větrací jednokřídlou otevíravou štěrbinou 
levou</t>
  </si>
  <si>
    <t>okno jednokřídlé
s hliníkovým rámem,
sklopné</t>
  </si>
  <si>
    <t>pevná panelová výplň 
(alu plášť, pěna),
hliníkové dveře s tepelně izolační vrstvou</t>
  </si>
  <si>
    <t>dveře dvoukřídlé 
s hliníkovým rámem,
otevíravé
prosklené</t>
  </si>
  <si>
    <t>okno jednokřídlé
s hliníkovým rámem,
pevné prosklené</t>
  </si>
  <si>
    <t>okno jednokřídlé
s hliníkovým rámem 
pevné,  prosklené
svisle dělené</t>
  </si>
  <si>
    <t>okno jednokřídlé, 
s hliníkovým rámem, 
pevné prosklené
s větrací jednokřídlou otevíravou štěrbinou 
pravou</t>
  </si>
  <si>
    <t>okno jednokřídlé, 
s hliníkovým rámem, 
pevné prosklené
s větrací jednokřídlou otevíravou štěrbinou 
levou</t>
  </si>
  <si>
    <t>dveře dvoukřídlé 
s hliníkovým rámem,
otevíravé prosklené</t>
  </si>
  <si>
    <t>dveře dvoukřídlé s hliníkovým rámem
otevíravé
s pevnou výplní</t>
  </si>
  <si>
    <t>dveře jednokřídlé 
s hliníkovým rámem,
otevíravé
s pevnou výplní
pravé</t>
  </si>
  <si>
    <t xml:space="preserve">celek
3800 / 4480
dveře
2000 / 2300 </t>
  </si>
  <si>
    <t xml:space="preserve">celek
3800 / 4435
dveře
2000 / 2300 </t>
  </si>
  <si>
    <t xml:space="preserve">celek
3800 / 4610
dveře
2000 / 2300 </t>
  </si>
  <si>
    <t xml:space="preserve">celek
3800 / 4650
dveře
2000 / 2300 </t>
  </si>
  <si>
    <t>kov RAL bílá, 
přesný typ a odstín dle výběru architekta na základě předloženého vzorku</t>
  </si>
  <si>
    <t>klika/klika
objektové kování
dělená rozeta,
kov RAL bílá, 
přesný typ a odstín dle výběru architekta na základě předloženého vzorku</t>
  </si>
  <si>
    <t>klika/klika ve tvaru U dle 
ČSN EN 179
objektové kování,
dělená rozeta
kov RAL bílá, 
přesný typ a odstín dle výběru architekta na základě předloženého vzorku</t>
  </si>
  <si>
    <t>klika/klika ve tvaru U dle ČSN EN 179
objektové kování,
dělená rozeta
kov RAL bílá, 
přesný typ a odstín dle výběru architekta na základě předloženého vzorku</t>
  </si>
  <si>
    <t>TYPOVÉ STANDARDY VÝPLNÍ OTVORŮ - doplňující informace k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</si>
</sst>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48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0"/>
      <color indexed="48"/>
      <name val="Arial"/>
      <family val="2"/>
      <charset val="238"/>
    </font>
    <font>
      <sz val="8"/>
      <name val="Arial"/>
      <family val="2"/>
      <charset val="238"/>
    </font>
    <font>
      <b/>
      <sz val="14"/>
      <color indexed="4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5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1"/>
    <xf numFmtId="0" fontId="1" fillId="0" borderId="0" xfId="1" applyBorder="1"/>
    <xf numFmtId="0" fontId="1" fillId="0" borderId="0" xfId="1" applyFont="1" applyBorder="1"/>
    <xf numFmtId="0" fontId="1" fillId="0" borderId="0" xfId="1" applyFont="1"/>
    <xf numFmtId="0" fontId="2" fillId="0" borderId="0" xfId="1" applyFont="1"/>
    <xf numFmtId="0" fontId="1" fillId="0" borderId="1" xfId="1" applyFont="1" applyBorder="1"/>
    <xf numFmtId="0" fontId="1" fillId="0" borderId="1" xfId="1" applyFont="1" applyFill="1" applyBorder="1"/>
    <xf numFmtId="0" fontId="5" fillId="0" borderId="1" xfId="1" applyFont="1" applyFill="1" applyBorder="1" applyAlignment="1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wrapText="1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/>
    <xf numFmtId="0" fontId="1" fillId="2" borderId="2" xfId="1" applyFont="1" applyFill="1" applyBorder="1"/>
    <xf numFmtId="0" fontId="2" fillId="0" borderId="0" xfId="1" applyFont="1" applyFill="1"/>
    <xf numFmtId="0" fontId="2" fillId="0" borderId="1" xfId="1" applyFont="1" applyBorder="1"/>
    <xf numFmtId="0" fontId="1" fillId="0" borderId="0" xfId="1" applyFont="1" applyAlignment="1">
      <alignment textRotation="90"/>
    </xf>
    <xf numFmtId="0" fontId="7" fillId="0" borderId="0" xfId="1" applyFont="1"/>
    <xf numFmtId="0" fontId="7" fillId="3" borderId="0" xfId="1" applyFont="1" applyFill="1"/>
    <xf numFmtId="49" fontId="1" fillId="0" borderId="0" xfId="1" applyNumberFormat="1" applyFont="1"/>
    <xf numFmtId="49" fontId="7" fillId="0" borderId="0" xfId="1" applyNumberFormat="1" applyFont="1"/>
    <xf numFmtId="49" fontId="2" fillId="0" borderId="0" xfId="1" applyNumberFormat="1" applyFont="1"/>
    <xf numFmtId="49" fontId="1" fillId="0" borderId="0" xfId="1" applyNumberFormat="1" applyFont="1" applyAlignment="1">
      <alignment wrapText="1"/>
    </xf>
    <xf numFmtId="0" fontId="2" fillId="0" borderId="1" xfId="1" applyFont="1" applyFill="1" applyBorder="1" applyAlignment="1">
      <alignment wrapText="1"/>
    </xf>
    <xf numFmtId="49" fontId="1" fillId="0" borderId="0" xfId="1" applyNumberFormat="1" applyFont="1" applyAlignment="1">
      <alignment textRotation="90"/>
    </xf>
    <xf numFmtId="49" fontId="1" fillId="0" borderId="0" xfId="1" applyNumberFormat="1" applyFont="1" applyAlignment="1"/>
    <xf numFmtId="49" fontId="2" fillId="0" borderId="0" xfId="1" applyNumberFormat="1" applyFont="1" applyFill="1"/>
    <xf numFmtId="49" fontId="1" fillId="0" borderId="0" xfId="1" applyNumberFormat="1" applyFont="1" applyBorder="1"/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/>
    </xf>
    <xf numFmtId="0" fontId="1" fillId="0" borderId="5" xfId="1" applyFont="1" applyBorder="1"/>
    <xf numFmtId="0" fontId="1" fillId="3" borderId="5" xfId="1" applyFont="1" applyFill="1" applyBorder="1" applyAlignment="1">
      <alignment horizontal="center" textRotation="90"/>
    </xf>
    <xf numFmtId="0" fontId="6" fillId="0" borderId="0" xfId="0" applyFont="1"/>
    <xf numFmtId="0" fontId="7" fillId="3" borderId="0" xfId="1" applyFont="1" applyFill="1" applyAlignment="1"/>
    <xf numFmtId="0" fontId="2" fillId="0" borderId="0" xfId="1" applyFont="1" applyFill="1" applyAlignment="1"/>
    <xf numFmtId="0" fontId="5" fillId="0" borderId="1" xfId="1" applyFont="1" applyFill="1" applyBorder="1" applyAlignment="1">
      <alignment wrapText="1"/>
    </xf>
    <xf numFmtId="0" fontId="2" fillId="0" borderId="0" xfId="1" applyFont="1" applyBorder="1"/>
    <xf numFmtId="0" fontId="2" fillId="0" borderId="0" xfId="1" applyFont="1" applyFill="1" applyBorder="1"/>
    <xf numFmtId="0" fontId="1" fillId="0" borderId="0" xfId="1" applyFill="1"/>
    <xf numFmtId="0" fontId="1" fillId="3" borderId="6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2" fillId="0" borderId="1" xfId="1" applyFont="1" applyBorder="1" applyAlignment="1">
      <alignment horizontal="right"/>
    </xf>
    <xf numFmtId="0" fontId="1" fillId="0" borderId="1" xfId="1" applyFont="1" applyFill="1" applyBorder="1" applyAlignment="1">
      <alignment horizontal="right"/>
    </xf>
    <xf numFmtId="49" fontId="10" fillId="3" borderId="1" xfId="1" applyNumberFormat="1" applyFont="1" applyFill="1" applyBorder="1" applyAlignment="1">
      <alignment horizontal="center" textRotation="90"/>
    </xf>
    <xf numFmtId="0" fontId="11" fillId="3" borderId="0" xfId="0" applyFont="1" applyFill="1" applyAlignment="1"/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2" fillId="5" borderId="1" xfId="1" applyFont="1" applyFill="1" applyBorder="1" applyAlignment="1">
      <alignment horizontal="left" vertical="top"/>
    </xf>
    <xf numFmtId="0" fontId="1" fillId="0" borderId="1" xfId="1" applyFont="1" applyBorder="1" applyAlignment="1">
      <alignment horizontal="left" vertical="top" wrapText="1"/>
    </xf>
    <xf numFmtId="0" fontId="1" fillId="4" borderId="1" xfId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/>
    </xf>
    <xf numFmtId="0" fontId="1" fillId="4" borderId="1" xfId="1" applyFont="1" applyFill="1" applyBorder="1" applyAlignment="1">
      <alignment horizontal="left" vertical="top"/>
    </xf>
    <xf numFmtId="0" fontId="1" fillId="0" borderId="4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 wrapText="1"/>
    </xf>
    <xf numFmtId="0" fontId="1" fillId="0" borderId="0" xfId="1" applyFont="1" applyFill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49" fontId="1" fillId="0" borderId="0" xfId="1" applyNumberFormat="1" applyFont="1" applyFill="1" applyAlignment="1">
      <alignment textRotation="90"/>
    </xf>
    <xf numFmtId="0" fontId="1" fillId="0" borderId="0" xfId="1" applyFont="1" applyFill="1" applyBorder="1" applyAlignment="1">
      <alignment wrapText="1"/>
    </xf>
    <xf numFmtId="49" fontId="1" fillId="0" borderId="0" xfId="1" applyNumberFormat="1" applyFont="1" applyFill="1" applyAlignment="1"/>
    <xf numFmtId="0" fontId="6" fillId="3" borderId="1" xfId="1" applyFont="1" applyFill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" fillId="0" borderId="1" xfId="1" applyFont="1" applyBorder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1" applyFont="1" applyFill="1" applyBorder="1"/>
    <xf numFmtId="0" fontId="1" fillId="0" borderId="0" xfId="1" applyFont="1" applyAlignment="1">
      <alignment horizontal="left" vertical="top"/>
    </xf>
    <xf numFmtId="0" fontId="9" fillId="0" borderId="0" xfId="1" applyFont="1" applyFill="1"/>
    <xf numFmtId="0" fontId="6" fillId="0" borderId="1" xfId="1" applyFont="1" applyBorder="1" applyAlignment="1">
      <alignment horizontal="right"/>
    </xf>
    <xf numFmtId="0" fontId="9" fillId="0" borderId="1" xfId="1" applyFont="1" applyBorder="1" applyAlignment="1">
      <alignment horizontal="right"/>
    </xf>
    <xf numFmtId="0" fontId="9" fillId="0" borderId="1" xfId="1" applyFont="1" applyBorder="1" applyAlignment="1">
      <alignment horizontal="left" vertical="top"/>
    </xf>
    <xf numFmtId="0" fontId="6" fillId="0" borderId="0" xfId="1" applyFont="1" applyBorder="1"/>
    <xf numFmtId="0" fontId="6" fillId="0" borderId="0" xfId="1" applyFont="1"/>
    <xf numFmtId="0" fontId="6" fillId="3" borderId="6" xfId="1" applyFont="1" applyFill="1" applyBorder="1" applyAlignment="1">
      <alignment wrapText="1"/>
    </xf>
    <xf numFmtId="0" fontId="1" fillId="2" borderId="5" xfId="1" applyFont="1" applyFill="1" applyBorder="1"/>
    <xf numFmtId="0" fontId="1" fillId="2" borderId="3" xfId="1" applyFont="1" applyFill="1" applyBorder="1"/>
    <xf numFmtId="0" fontId="1" fillId="3" borderId="1" xfId="1" applyFont="1" applyFill="1" applyBorder="1" applyAlignment="1"/>
    <xf numFmtId="0" fontId="1" fillId="0" borderId="4" xfId="1" applyFont="1" applyFill="1" applyBorder="1" applyAlignment="1">
      <alignment wrapText="1" readingOrder="1"/>
    </xf>
    <xf numFmtId="0" fontId="1" fillId="2" borderId="1" xfId="1" applyFont="1" applyFill="1" applyBorder="1"/>
    <xf numFmtId="0" fontId="1" fillId="0" borderId="0" xfId="1" applyFont="1" applyBorder="1" applyAlignment="1">
      <alignment wrapText="1"/>
    </xf>
    <xf numFmtId="49" fontId="1" fillId="0" borderId="0" xfId="1" applyNumberFormat="1" applyFont="1" applyFill="1"/>
    <xf numFmtId="0" fontId="12" fillId="0" borderId="1" xfId="1" applyFont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0" fontId="7" fillId="0" borderId="0" xfId="1" applyFont="1" applyFill="1"/>
    <xf numFmtId="0" fontId="11" fillId="0" borderId="0" xfId="1" applyFont="1" applyFill="1" applyAlignment="1">
      <alignment horizontal="center"/>
    </xf>
    <xf numFmtId="0" fontId="11" fillId="0" borderId="0" xfId="0" applyFont="1" applyFill="1" applyAlignment="1"/>
    <xf numFmtId="0" fontId="1" fillId="0" borderId="0" xfId="0" applyFont="1" applyAlignment="1">
      <alignment horizontal="left" vertical="top"/>
    </xf>
    <xf numFmtId="0" fontId="1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/>
    </xf>
    <xf numFmtId="0" fontId="7" fillId="3" borderId="0" xfId="1" applyFont="1" applyFill="1" applyAlignment="1">
      <alignment horizontal="center"/>
    </xf>
    <xf numFmtId="0" fontId="5" fillId="0" borderId="5" xfId="1" applyFont="1" applyFill="1" applyBorder="1" applyAlignment="1">
      <alignment horizontal="left" vertical="top"/>
    </xf>
    <xf numFmtId="0" fontId="5" fillId="0" borderId="2" xfId="1" applyFont="1" applyFill="1" applyBorder="1" applyAlignment="1">
      <alignment horizontal="left" vertical="top"/>
    </xf>
    <xf numFmtId="0" fontId="5" fillId="0" borderId="3" xfId="1" applyFont="1" applyFill="1" applyBorder="1" applyAlignment="1">
      <alignment horizontal="left" vertical="top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Fill="1" applyBorder="1" applyAlignment="1">
      <alignment horizontal="left"/>
    </xf>
    <xf numFmtId="0" fontId="1" fillId="0" borderId="0" xfId="1" applyFont="1" applyBorder="1" applyAlignment="1">
      <alignment horizontal="left"/>
    </xf>
    <xf numFmtId="0" fontId="6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13" fillId="0" borderId="0" xfId="0" applyNumberFormat="1" applyFont="1" applyBorder="1" applyAlignment="1">
      <alignment horizontal="left"/>
    </xf>
    <xf numFmtId="0" fontId="0" fillId="0" borderId="0" xfId="0" applyAlignment="1"/>
    <xf numFmtId="0" fontId="7" fillId="0" borderId="0" xfId="1" applyFont="1" applyFill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1"/>
  <sheetViews>
    <sheetView view="pageBreakPreview" zoomScale="75" zoomScaleNormal="100" zoomScaleSheetLayoutView="75" workbookViewId="0">
      <pane xSplit="3" ySplit="4" topLeftCell="O5" activePane="bottomRight" state="frozen"/>
      <selection activeCell="F6" sqref="F6"/>
      <selection pane="topRight" activeCell="F6" sqref="F6"/>
      <selection pane="bottomLeft" activeCell="F6" sqref="F6"/>
      <selection pane="bottomRight" activeCell="F6" sqref="F6"/>
    </sheetView>
  </sheetViews>
  <sheetFormatPr defaultRowHeight="12.75" x14ac:dyDescent="0.2"/>
  <cols>
    <col min="1" max="1" width="8.7109375" style="24" customWidth="1"/>
    <col min="2" max="2" width="8.7109375" style="8" customWidth="1"/>
    <col min="3" max="3" width="24" style="8" customWidth="1"/>
    <col min="4" max="5" width="8.7109375" style="8" customWidth="1"/>
    <col min="6" max="7" width="22.7109375" style="8" customWidth="1"/>
    <col min="8" max="8" width="8.7109375" style="8" customWidth="1"/>
    <col min="9" max="11" width="22.7109375" style="8" customWidth="1"/>
    <col min="12" max="12" width="15.7109375" style="8" customWidth="1"/>
    <col min="13" max="16" width="8.7109375" style="8" customWidth="1"/>
    <col min="17" max="21" width="22.7109375" style="8" customWidth="1"/>
    <col min="22" max="23" width="5.7109375" style="8" customWidth="1"/>
    <col min="24" max="24" width="8.7109375" style="8" customWidth="1"/>
    <col min="25" max="27" width="22.7109375" style="37" customWidth="1"/>
    <col min="28" max="16384" width="9.140625" style="5"/>
  </cols>
  <sheetData>
    <row r="1" spans="1:27" s="22" customFormat="1" ht="16.5" customHeight="1" x14ac:dyDescent="0.25">
      <c r="A1" s="25"/>
      <c r="B1" s="38" t="s">
        <v>38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05"/>
      <c r="W1" s="105"/>
      <c r="X1" s="105"/>
      <c r="Y1" s="49"/>
      <c r="Z1" s="49"/>
      <c r="AA1" s="49"/>
    </row>
    <row r="2" spans="1:27" s="9" customFormat="1" ht="16.5" customHeight="1" x14ac:dyDescent="0.2">
      <c r="A2" s="26"/>
      <c r="B2" s="3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37"/>
      <c r="Z2" s="37"/>
      <c r="AA2" s="37"/>
    </row>
    <row r="3" spans="1:27" ht="16.5" customHeight="1" x14ac:dyDescent="0.2">
      <c r="B3" s="90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 t="s">
        <v>288</v>
      </c>
      <c r="W3" s="18"/>
      <c r="X3" s="94"/>
      <c r="Y3" s="113" t="s">
        <v>311</v>
      </c>
      <c r="Z3" s="114"/>
      <c r="AA3" s="115"/>
    </row>
    <row r="4" spans="1:27" s="8" customFormat="1" ht="51" x14ac:dyDescent="0.2">
      <c r="A4" s="24"/>
      <c r="B4" s="44" t="s">
        <v>149</v>
      </c>
      <c r="C4" s="17" t="s">
        <v>287</v>
      </c>
      <c r="D4" s="15" t="s">
        <v>148</v>
      </c>
      <c r="E4" s="15" t="s">
        <v>141</v>
      </c>
      <c r="F4" s="17" t="s">
        <v>447</v>
      </c>
      <c r="G4" s="15" t="s">
        <v>457</v>
      </c>
      <c r="H4" s="15" t="s">
        <v>142</v>
      </c>
      <c r="I4" s="17" t="s">
        <v>456</v>
      </c>
      <c r="J4" s="17" t="s">
        <v>455</v>
      </c>
      <c r="K4" s="17" t="s">
        <v>454</v>
      </c>
      <c r="L4" s="15" t="s">
        <v>453</v>
      </c>
      <c r="M4" s="15" t="s">
        <v>143</v>
      </c>
      <c r="N4" s="15" t="s">
        <v>144</v>
      </c>
      <c r="O4" s="15" t="s">
        <v>146</v>
      </c>
      <c r="P4" s="15" t="s">
        <v>145</v>
      </c>
      <c r="Q4" s="17" t="s">
        <v>452</v>
      </c>
      <c r="R4" s="92" t="s">
        <v>304</v>
      </c>
      <c r="S4" s="15" t="s">
        <v>458</v>
      </c>
      <c r="T4" s="15" t="s">
        <v>292</v>
      </c>
      <c r="U4" s="17" t="s">
        <v>451</v>
      </c>
      <c r="V4" s="16" t="s">
        <v>286</v>
      </c>
      <c r="W4" s="36" t="s">
        <v>229</v>
      </c>
      <c r="X4" s="15" t="s">
        <v>289</v>
      </c>
      <c r="Y4" s="74" t="s">
        <v>113</v>
      </c>
      <c r="Z4" s="74" t="s">
        <v>114</v>
      </c>
      <c r="AA4" s="74" t="s">
        <v>312</v>
      </c>
    </row>
    <row r="5" spans="1:27" s="8" customFormat="1" x14ac:dyDescent="0.2">
      <c r="A5" s="24"/>
      <c r="B5" s="13"/>
      <c r="C5" s="11"/>
      <c r="D5" s="11"/>
      <c r="E5" s="11"/>
      <c r="F5" s="11"/>
      <c r="G5" s="11"/>
      <c r="H5" s="13"/>
      <c r="I5" s="11"/>
      <c r="J5" s="11"/>
      <c r="K5" s="11"/>
      <c r="L5" s="11"/>
      <c r="M5" s="11"/>
      <c r="N5" s="11"/>
      <c r="O5" s="11"/>
      <c r="P5" s="13"/>
      <c r="Q5" s="11"/>
      <c r="R5" s="11"/>
      <c r="S5" s="11"/>
      <c r="T5" s="11"/>
      <c r="U5" s="11"/>
      <c r="V5" s="14"/>
      <c r="W5" s="34"/>
      <c r="X5" s="13"/>
      <c r="Y5" s="50"/>
      <c r="Z5" s="50"/>
      <c r="AA5" s="50"/>
    </row>
    <row r="6" spans="1:27" s="8" customFormat="1" ht="15.75" x14ac:dyDescent="0.25">
      <c r="A6" s="24"/>
      <c r="B6" s="12" t="s">
        <v>317</v>
      </c>
      <c r="C6" s="11"/>
      <c r="D6" s="11"/>
      <c r="E6" s="11"/>
      <c r="F6" s="11"/>
      <c r="G6" s="11"/>
      <c r="H6" s="13"/>
      <c r="I6" s="11"/>
      <c r="J6" s="11"/>
      <c r="K6" s="11"/>
      <c r="L6" s="11"/>
      <c r="M6" s="11"/>
      <c r="N6" s="11"/>
      <c r="O6" s="11"/>
      <c r="P6" s="13"/>
      <c r="Q6" s="11"/>
      <c r="R6" s="11"/>
      <c r="S6" s="11"/>
      <c r="T6" s="11"/>
      <c r="U6" s="14"/>
      <c r="V6" s="14"/>
      <c r="W6" s="34"/>
      <c r="X6" s="28">
        <f>SUM(X8:X14)</f>
        <v>20</v>
      </c>
      <c r="Y6" s="50"/>
      <c r="Z6" s="50"/>
      <c r="AA6" s="75"/>
    </row>
    <row r="7" spans="1:27" s="8" customFormat="1" ht="15.75" x14ac:dyDescent="0.25">
      <c r="A7" s="24"/>
      <c r="B7" s="40"/>
      <c r="C7" s="11"/>
      <c r="D7" s="11"/>
      <c r="E7" s="11"/>
      <c r="F7" s="11"/>
      <c r="G7" s="11"/>
      <c r="H7" s="13"/>
      <c r="I7" s="11"/>
      <c r="J7" s="11"/>
      <c r="K7" s="11"/>
      <c r="L7" s="11"/>
      <c r="M7" s="11"/>
      <c r="N7" s="11"/>
      <c r="O7" s="11"/>
      <c r="P7" s="13"/>
      <c r="Q7" s="11"/>
      <c r="R7" s="11"/>
      <c r="S7" s="11"/>
      <c r="T7" s="11"/>
      <c r="U7" s="3"/>
      <c r="V7" s="14"/>
      <c r="W7" s="34"/>
      <c r="X7" s="13"/>
      <c r="Y7" s="50"/>
      <c r="Z7" s="50"/>
      <c r="AA7" s="50"/>
    </row>
    <row r="8" spans="1:27" s="8" customFormat="1" ht="102" x14ac:dyDescent="0.2">
      <c r="A8" s="27"/>
      <c r="B8" s="52" t="s">
        <v>318</v>
      </c>
      <c r="C8" s="53" t="s">
        <v>450</v>
      </c>
      <c r="D8" s="53" t="s">
        <v>383</v>
      </c>
      <c r="E8" s="53"/>
      <c r="F8" s="53" t="s">
        <v>477</v>
      </c>
      <c r="G8" s="53" t="s">
        <v>115</v>
      </c>
      <c r="H8" s="53">
        <v>1.1000000000000001</v>
      </c>
      <c r="I8" s="53" t="s">
        <v>116</v>
      </c>
      <c r="J8" s="53" t="s">
        <v>183</v>
      </c>
      <c r="K8" s="53" t="s">
        <v>184</v>
      </c>
      <c r="L8" s="53"/>
      <c r="M8" s="53" t="s">
        <v>308</v>
      </c>
      <c r="N8" s="53" t="s">
        <v>309</v>
      </c>
      <c r="O8" s="53" t="s">
        <v>118</v>
      </c>
      <c r="P8" s="53">
        <v>1</v>
      </c>
      <c r="Q8" s="53"/>
      <c r="R8" s="53"/>
      <c r="S8" s="53" t="s">
        <v>290</v>
      </c>
      <c r="T8" s="53"/>
      <c r="U8" s="53" t="s">
        <v>119</v>
      </c>
      <c r="V8" s="10">
        <v>2</v>
      </c>
      <c r="W8" s="34"/>
      <c r="X8" s="10">
        <f>SUM(V8:W8)</f>
        <v>2</v>
      </c>
      <c r="Y8" s="55" t="s">
        <v>120</v>
      </c>
      <c r="Z8" s="55" t="s">
        <v>121</v>
      </c>
      <c r="AA8" s="50"/>
    </row>
    <row r="9" spans="1:27" s="8" customFormat="1" ht="102" x14ac:dyDescent="0.2">
      <c r="A9" s="27"/>
      <c r="B9" s="52" t="s">
        <v>319</v>
      </c>
      <c r="C9" s="53" t="s">
        <v>450</v>
      </c>
      <c r="D9" s="53" t="s">
        <v>166</v>
      </c>
      <c r="E9" s="53"/>
      <c r="F9" s="53" t="s">
        <v>477</v>
      </c>
      <c r="G9" s="53" t="s">
        <v>115</v>
      </c>
      <c r="H9" s="53">
        <v>1.1000000000000001</v>
      </c>
      <c r="I9" s="53" t="s">
        <v>116</v>
      </c>
      <c r="J9" s="53" t="s">
        <v>183</v>
      </c>
      <c r="K9" s="53" t="s">
        <v>199</v>
      </c>
      <c r="L9" s="53"/>
      <c r="M9" s="53" t="s">
        <v>308</v>
      </c>
      <c r="N9" s="53" t="s">
        <v>309</v>
      </c>
      <c r="O9" s="53" t="s">
        <v>118</v>
      </c>
      <c r="P9" s="53">
        <v>1</v>
      </c>
      <c r="Q9" s="53"/>
      <c r="R9" s="53"/>
      <c r="S9" s="53"/>
      <c r="T9" s="65"/>
      <c r="U9" s="53" t="s">
        <v>119</v>
      </c>
      <c r="V9" s="10">
        <v>7</v>
      </c>
      <c r="W9" s="34"/>
      <c r="X9" s="10">
        <f>SUM(V9:W9)</f>
        <v>7</v>
      </c>
      <c r="Y9" s="55" t="s">
        <v>120</v>
      </c>
      <c r="Z9" s="55" t="s">
        <v>121</v>
      </c>
      <c r="AA9" s="50"/>
    </row>
    <row r="10" spans="1:27" s="8" customFormat="1" ht="184.5" customHeight="1" x14ac:dyDescent="0.2">
      <c r="A10" s="24"/>
      <c r="B10" s="52" t="s">
        <v>320</v>
      </c>
      <c r="C10" s="53" t="s">
        <v>450</v>
      </c>
      <c r="D10" s="53" t="s">
        <v>384</v>
      </c>
      <c r="E10" s="53"/>
      <c r="F10" s="53" t="s">
        <v>92</v>
      </c>
      <c r="G10" s="53" t="s">
        <v>187</v>
      </c>
      <c r="H10" s="53">
        <v>1.1000000000000001</v>
      </c>
      <c r="I10" s="53" t="s">
        <v>95</v>
      </c>
      <c r="J10" s="53" t="s">
        <v>183</v>
      </c>
      <c r="K10" s="53" t="s">
        <v>185</v>
      </c>
      <c r="L10" s="53" t="s">
        <v>321</v>
      </c>
      <c r="M10" s="53" t="s">
        <v>308</v>
      </c>
      <c r="N10" s="53" t="s">
        <v>309</v>
      </c>
      <c r="O10" s="53" t="s">
        <v>118</v>
      </c>
      <c r="P10" s="53">
        <v>1</v>
      </c>
      <c r="Q10" s="53"/>
      <c r="R10" s="53"/>
      <c r="S10" s="53"/>
      <c r="T10" s="53" t="s">
        <v>186</v>
      </c>
      <c r="U10" s="53" t="s">
        <v>119</v>
      </c>
      <c r="V10" s="10">
        <v>2</v>
      </c>
      <c r="W10" s="34"/>
      <c r="X10" s="10">
        <f>SUM(V10:W10)</f>
        <v>2</v>
      </c>
      <c r="Y10" s="55" t="s">
        <v>122</v>
      </c>
      <c r="Z10" s="55" t="s">
        <v>385</v>
      </c>
      <c r="AA10" s="50"/>
    </row>
    <row r="11" spans="1:27" s="8" customFormat="1" ht="102" x14ac:dyDescent="0.2">
      <c r="A11" s="24"/>
      <c r="B11" s="52" t="s">
        <v>322</v>
      </c>
      <c r="C11" s="53" t="s">
        <v>450</v>
      </c>
      <c r="D11" s="53" t="s">
        <v>188</v>
      </c>
      <c r="E11" s="53"/>
      <c r="F11" s="53" t="s">
        <v>477</v>
      </c>
      <c r="G11" s="53" t="s">
        <v>115</v>
      </c>
      <c r="H11" s="53">
        <v>1.1000000000000001</v>
      </c>
      <c r="I11" s="53" t="s">
        <v>96</v>
      </c>
      <c r="J11" s="53" t="s">
        <v>183</v>
      </c>
      <c r="K11" s="53" t="s">
        <v>199</v>
      </c>
      <c r="L11" s="53"/>
      <c r="M11" s="53" t="s">
        <v>308</v>
      </c>
      <c r="N11" s="53" t="s">
        <v>309</v>
      </c>
      <c r="O11" s="53" t="s">
        <v>118</v>
      </c>
      <c r="P11" s="53">
        <v>1</v>
      </c>
      <c r="Q11" s="53"/>
      <c r="R11" s="53"/>
      <c r="S11" s="53"/>
      <c r="T11" s="53"/>
      <c r="U11" s="53" t="s">
        <v>119</v>
      </c>
      <c r="V11" s="10">
        <v>1</v>
      </c>
      <c r="W11" s="34"/>
      <c r="X11" s="10">
        <v>1</v>
      </c>
      <c r="Y11" s="55" t="s">
        <v>120</v>
      </c>
      <c r="Z11" s="55" t="s">
        <v>123</v>
      </c>
      <c r="AA11" s="50"/>
    </row>
    <row r="12" spans="1:27" s="8" customFormat="1" ht="183" customHeight="1" x14ac:dyDescent="0.2">
      <c r="A12" s="27"/>
      <c r="B12" s="52" t="s">
        <v>323</v>
      </c>
      <c r="C12" s="53" t="s">
        <v>450</v>
      </c>
      <c r="D12" s="53" t="s">
        <v>387</v>
      </c>
      <c r="E12" s="53"/>
      <c r="F12" s="53" t="s">
        <v>478</v>
      </c>
      <c r="G12" s="53" t="s">
        <v>187</v>
      </c>
      <c r="H12" s="53">
        <v>1.1000000000000001</v>
      </c>
      <c r="I12" s="53" t="s">
        <v>97</v>
      </c>
      <c r="J12" s="53" t="s">
        <v>183</v>
      </c>
      <c r="K12" s="53" t="s">
        <v>189</v>
      </c>
      <c r="L12" s="53" t="s">
        <v>321</v>
      </c>
      <c r="M12" s="53" t="s">
        <v>308</v>
      </c>
      <c r="N12" s="53" t="s">
        <v>309</v>
      </c>
      <c r="O12" s="53" t="s">
        <v>118</v>
      </c>
      <c r="P12" s="53">
        <v>1</v>
      </c>
      <c r="Q12" s="53"/>
      <c r="R12" s="53"/>
      <c r="S12" s="53"/>
      <c r="T12" s="53"/>
      <c r="U12" s="53" t="s">
        <v>119</v>
      </c>
      <c r="V12" s="10">
        <v>6</v>
      </c>
      <c r="W12" s="34"/>
      <c r="X12" s="10">
        <f>SUM(V12:W12)</f>
        <v>6</v>
      </c>
      <c r="Y12" s="55" t="s">
        <v>122</v>
      </c>
      <c r="Z12" s="55" t="s">
        <v>124</v>
      </c>
      <c r="AA12" s="51"/>
    </row>
    <row r="13" spans="1:27" s="8" customFormat="1" x14ac:dyDescent="0.2">
      <c r="A13" s="24"/>
      <c r="B13" s="52" t="s">
        <v>337</v>
      </c>
      <c r="C13" s="53" t="s">
        <v>338</v>
      </c>
      <c r="D13" s="53"/>
      <c r="E13" s="53"/>
      <c r="F13" s="53"/>
      <c r="G13" s="53"/>
      <c r="H13" s="53"/>
      <c r="I13" s="53"/>
      <c r="J13" s="53"/>
      <c r="K13" s="53"/>
      <c r="L13" s="53"/>
      <c r="M13" s="53" t="s">
        <v>308</v>
      </c>
      <c r="N13" s="53" t="s">
        <v>309</v>
      </c>
      <c r="O13" s="53" t="s">
        <v>118</v>
      </c>
      <c r="P13" s="53"/>
      <c r="Q13" s="53"/>
      <c r="R13" s="66"/>
      <c r="S13" s="66"/>
      <c r="T13" s="66"/>
      <c r="U13" s="67"/>
      <c r="V13" s="10"/>
      <c r="W13" s="34"/>
      <c r="X13" s="10"/>
      <c r="Y13" s="76"/>
      <c r="Z13" s="55"/>
      <c r="AA13" s="51"/>
    </row>
    <row r="14" spans="1:27" s="8" customFormat="1" ht="111" customHeight="1" x14ac:dyDescent="0.2">
      <c r="A14" s="24"/>
      <c r="B14" s="52" t="s">
        <v>125</v>
      </c>
      <c r="C14" s="53" t="s">
        <v>450</v>
      </c>
      <c r="D14" s="53" t="s">
        <v>332</v>
      </c>
      <c r="E14" s="53"/>
      <c r="F14" s="53" t="s">
        <v>477</v>
      </c>
      <c r="G14" s="53" t="s">
        <v>115</v>
      </c>
      <c r="H14" s="53">
        <v>1.1000000000000001</v>
      </c>
      <c r="I14" s="53" t="s">
        <v>96</v>
      </c>
      <c r="J14" s="53" t="s">
        <v>183</v>
      </c>
      <c r="K14" s="53" t="s">
        <v>200</v>
      </c>
      <c r="L14" s="53"/>
      <c r="M14" s="53" t="s">
        <v>308</v>
      </c>
      <c r="N14" s="53" t="s">
        <v>309</v>
      </c>
      <c r="O14" s="53" t="s">
        <v>118</v>
      </c>
      <c r="P14" s="53">
        <v>1</v>
      </c>
      <c r="Q14" s="53"/>
      <c r="R14" s="66"/>
      <c r="S14" s="66"/>
      <c r="T14" s="66"/>
      <c r="U14" s="53" t="s">
        <v>119</v>
      </c>
      <c r="V14" s="10">
        <v>2</v>
      </c>
      <c r="W14" s="34"/>
      <c r="X14" s="10">
        <v>2</v>
      </c>
      <c r="Y14" s="76" t="s">
        <v>120</v>
      </c>
      <c r="Z14" s="55" t="s">
        <v>100</v>
      </c>
      <c r="AA14" s="51"/>
    </row>
    <row r="15" spans="1:27" s="8" customFormat="1" x14ac:dyDescent="0.2">
      <c r="A15" s="24"/>
      <c r="B15" s="56"/>
      <c r="C15" s="57"/>
      <c r="D15" s="57"/>
      <c r="E15" s="57"/>
      <c r="F15" s="57"/>
      <c r="G15" s="57"/>
      <c r="H15" s="56"/>
      <c r="I15" s="57"/>
      <c r="J15" s="57"/>
      <c r="K15" s="57"/>
      <c r="L15" s="57"/>
      <c r="M15" s="57"/>
      <c r="N15" s="57"/>
      <c r="O15" s="57"/>
      <c r="P15" s="56"/>
      <c r="Q15" s="57"/>
      <c r="R15" s="59"/>
      <c r="S15" s="59"/>
      <c r="T15" s="59"/>
      <c r="U15" s="57"/>
      <c r="V15" s="14"/>
      <c r="W15" s="34"/>
      <c r="X15" s="13"/>
      <c r="Y15" s="76"/>
      <c r="Z15" s="77"/>
      <c r="AA15" s="50"/>
    </row>
    <row r="16" spans="1:27" s="8" customFormat="1" ht="15.75" x14ac:dyDescent="0.2">
      <c r="A16" s="24"/>
      <c r="B16" s="106" t="s">
        <v>324</v>
      </c>
      <c r="C16" s="107"/>
      <c r="D16" s="107"/>
      <c r="E16" s="107"/>
      <c r="F16" s="108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 t="s">
        <v>290</v>
      </c>
      <c r="R16" s="53"/>
      <c r="S16" s="53"/>
      <c r="T16" s="53"/>
      <c r="U16" s="67"/>
      <c r="V16" s="10"/>
      <c r="W16" s="35"/>
      <c r="X16" s="28">
        <f>SUM(X18:X22)</f>
        <v>15</v>
      </c>
      <c r="Y16" s="76"/>
      <c r="Z16" s="55"/>
      <c r="AA16" s="50"/>
    </row>
    <row r="17" spans="1:27" s="8" customFormat="1" x14ac:dyDescent="0.2">
      <c r="A17" s="24"/>
      <c r="B17" s="67"/>
      <c r="C17" s="66"/>
      <c r="D17" s="66"/>
      <c r="E17" s="66"/>
      <c r="F17" s="66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67"/>
      <c r="V17" s="10"/>
      <c r="W17" s="35"/>
      <c r="X17" s="13"/>
      <c r="Y17" s="76"/>
      <c r="Z17" s="55"/>
      <c r="AA17" s="69"/>
    </row>
    <row r="18" spans="1:27" s="8" customFormat="1" ht="176.25" customHeight="1" x14ac:dyDescent="0.2">
      <c r="A18" s="27"/>
      <c r="B18" s="52" t="s">
        <v>325</v>
      </c>
      <c r="C18" s="53" t="s">
        <v>449</v>
      </c>
      <c r="D18" s="53" t="s">
        <v>168</v>
      </c>
      <c r="E18" s="53"/>
      <c r="F18" s="53" t="s">
        <v>473</v>
      </c>
      <c r="G18" s="53" t="s">
        <v>115</v>
      </c>
      <c r="H18" s="53">
        <v>1.1000000000000001</v>
      </c>
      <c r="I18" s="53" t="s">
        <v>190</v>
      </c>
      <c r="J18" s="53" t="s">
        <v>183</v>
      </c>
      <c r="K18" s="53" t="s">
        <v>184</v>
      </c>
      <c r="L18" s="53"/>
      <c r="M18" s="53" t="s">
        <v>308</v>
      </c>
      <c r="N18" s="53" t="s">
        <v>309</v>
      </c>
      <c r="O18" s="53" t="s">
        <v>118</v>
      </c>
      <c r="P18" s="53">
        <v>1</v>
      </c>
      <c r="Q18" s="53" t="s">
        <v>488</v>
      </c>
      <c r="R18" s="53"/>
      <c r="S18" s="53"/>
      <c r="T18" s="53"/>
      <c r="U18" s="53" t="s">
        <v>119</v>
      </c>
      <c r="V18" s="10">
        <v>2</v>
      </c>
      <c r="W18" s="35"/>
      <c r="X18" s="10">
        <f>SUM(V18:W18)</f>
        <v>2</v>
      </c>
      <c r="Y18" s="55" t="s">
        <v>126</v>
      </c>
      <c r="Z18" s="55"/>
      <c r="AA18" s="69"/>
    </row>
    <row r="19" spans="1:27" s="8" customFormat="1" ht="171" customHeight="1" x14ac:dyDescent="0.2">
      <c r="A19" s="27"/>
      <c r="B19" s="52" t="s">
        <v>326</v>
      </c>
      <c r="C19" s="53" t="s">
        <v>449</v>
      </c>
      <c r="D19" s="53" t="s">
        <v>39</v>
      </c>
      <c r="E19" s="53"/>
      <c r="F19" s="53" t="s">
        <v>469</v>
      </c>
      <c r="G19" s="53" t="s">
        <v>115</v>
      </c>
      <c r="H19" s="53">
        <v>1.1000000000000001</v>
      </c>
      <c r="I19" s="53" t="s">
        <v>190</v>
      </c>
      <c r="J19" s="53" t="s">
        <v>183</v>
      </c>
      <c r="K19" s="53" t="s">
        <v>184</v>
      </c>
      <c r="L19" s="53"/>
      <c r="M19" s="53" t="s">
        <v>308</v>
      </c>
      <c r="N19" s="53" t="s">
        <v>309</v>
      </c>
      <c r="O19" s="53" t="s">
        <v>118</v>
      </c>
      <c r="P19" s="53">
        <v>1</v>
      </c>
      <c r="Q19" s="53" t="s">
        <v>488</v>
      </c>
      <c r="R19" s="53"/>
      <c r="S19" s="53"/>
      <c r="T19" s="53"/>
      <c r="U19" s="53" t="s">
        <v>119</v>
      </c>
      <c r="V19" s="10">
        <v>3</v>
      </c>
      <c r="W19" s="35"/>
      <c r="X19" s="10">
        <f>SUM(V19:W19)</f>
        <v>3</v>
      </c>
      <c r="Y19" s="55" t="s">
        <v>126</v>
      </c>
      <c r="Z19" s="55"/>
      <c r="AA19" s="69"/>
    </row>
    <row r="20" spans="1:27" s="8" customFormat="1" ht="169.5" customHeight="1" x14ac:dyDescent="0.2">
      <c r="A20" s="27"/>
      <c r="B20" s="52" t="s">
        <v>327</v>
      </c>
      <c r="C20" s="53" t="s">
        <v>449</v>
      </c>
      <c r="D20" s="53" t="s">
        <v>191</v>
      </c>
      <c r="E20" s="53"/>
      <c r="F20" s="53" t="s">
        <v>469</v>
      </c>
      <c r="G20" s="53" t="s">
        <v>115</v>
      </c>
      <c r="H20" s="53">
        <v>1.1000000000000001</v>
      </c>
      <c r="I20" s="53" t="s">
        <v>190</v>
      </c>
      <c r="J20" s="53" t="s">
        <v>183</v>
      </c>
      <c r="K20" s="53" t="s">
        <v>184</v>
      </c>
      <c r="L20" s="53"/>
      <c r="M20" s="53" t="s">
        <v>308</v>
      </c>
      <c r="N20" s="53" t="s">
        <v>309</v>
      </c>
      <c r="O20" s="53" t="s">
        <v>118</v>
      </c>
      <c r="P20" s="53">
        <v>1</v>
      </c>
      <c r="Q20" s="53" t="s">
        <v>488</v>
      </c>
      <c r="R20" s="53"/>
      <c r="S20" s="53"/>
      <c r="T20" s="53"/>
      <c r="U20" s="53" t="s">
        <v>119</v>
      </c>
      <c r="V20" s="10">
        <v>5</v>
      </c>
      <c r="W20" s="35"/>
      <c r="X20" s="10">
        <f>SUM(V20:W20)</f>
        <v>5</v>
      </c>
      <c r="Y20" s="55" t="s">
        <v>126</v>
      </c>
      <c r="Z20" s="55"/>
      <c r="AA20" s="69"/>
    </row>
    <row r="21" spans="1:27" s="8" customFormat="1" ht="174.75" customHeight="1" x14ac:dyDescent="0.2">
      <c r="A21" s="27"/>
      <c r="B21" s="52" t="s">
        <v>328</v>
      </c>
      <c r="C21" s="53" t="s">
        <v>449</v>
      </c>
      <c r="D21" s="53" t="s">
        <v>191</v>
      </c>
      <c r="E21" s="53"/>
      <c r="F21" s="53" t="s">
        <v>479</v>
      </c>
      <c r="G21" s="53" t="s">
        <v>115</v>
      </c>
      <c r="H21" s="53">
        <v>1.1000000000000001</v>
      </c>
      <c r="I21" s="53" t="s">
        <v>190</v>
      </c>
      <c r="J21" s="53" t="s">
        <v>183</v>
      </c>
      <c r="K21" s="53" t="s">
        <v>184</v>
      </c>
      <c r="L21" s="53"/>
      <c r="M21" s="53" t="s">
        <v>308</v>
      </c>
      <c r="N21" s="53" t="s">
        <v>309</v>
      </c>
      <c r="O21" s="53" t="s">
        <v>118</v>
      </c>
      <c r="P21" s="53">
        <v>1</v>
      </c>
      <c r="Q21" s="53" t="s">
        <v>488</v>
      </c>
      <c r="R21" s="53"/>
      <c r="S21" s="53"/>
      <c r="T21" s="53"/>
      <c r="U21" s="53" t="s">
        <v>119</v>
      </c>
      <c r="V21" s="10">
        <v>4</v>
      </c>
      <c r="W21" s="35"/>
      <c r="X21" s="10">
        <f>SUM(V21:W21)</f>
        <v>4</v>
      </c>
      <c r="Y21" s="55" t="s">
        <v>126</v>
      </c>
      <c r="Z21" s="55"/>
      <c r="AA21" s="69"/>
    </row>
    <row r="22" spans="1:27" s="8" customFormat="1" ht="173.25" customHeight="1" x14ac:dyDescent="0.2">
      <c r="A22" s="24"/>
      <c r="B22" s="52" t="s">
        <v>167</v>
      </c>
      <c r="C22" s="53" t="s">
        <v>449</v>
      </c>
      <c r="D22" s="53" t="s">
        <v>165</v>
      </c>
      <c r="E22" s="53"/>
      <c r="F22" s="53" t="s">
        <v>480</v>
      </c>
      <c r="G22" s="53" t="s">
        <v>115</v>
      </c>
      <c r="H22" s="53">
        <v>1.1000000000000001</v>
      </c>
      <c r="I22" s="53" t="s">
        <v>98</v>
      </c>
      <c r="J22" s="53" t="s">
        <v>183</v>
      </c>
      <c r="K22" s="53" t="s">
        <v>184</v>
      </c>
      <c r="L22" s="53"/>
      <c r="M22" s="53" t="s">
        <v>308</v>
      </c>
      <c r="N22" s="53" t="s">
        <v>309</v>
      </c>
      <c r="O22" s="53" t="s">
        <v>118</v>
      </c>
      <c r="P22" s="53">
        <v>1</v>
      </c>
      <c r="Q22" s="53" t="s">
        <v>488</v>
      </c>
      <c r="R22" s="53"/>
      <c r="S22" s="53"/>
      <c r="T22" s="53"/>
      <c r="U22" s="53" t="s">
        <v>119</v>
      </c>
      <c r="V22" s="10">
        <v>1</v>
      </c>
      <c r="W22" s="35"/>
      <c r="X22" s="10">
        <f>SUM(V22:W22)</f>
        <v>1</v>
      </c>
      <c r="Y22" s="55" t="s">
        <v>126</v>
      </c>
      <c r="Z22" s="55"/>
      <c r="AA22" s="69"/>
    </row>
    <row r="23" spans="1:27" s="8" customFormat="1" x14ac:dyDescent="0.2">
      <c r="A23" s="24"/>
      <c r="B23" s="56"/>
      <c r="C23" s="57"/>
      <c r="D23" s="57"/>
      <c r="E23" s="57"/>
      <c r="F23" s="57"/>
      <c r="G23" s="57"/>
      <c r="H23" s="56"/>
      <c r="I23" s="57"/>
      <c r="J23" s="57"/>
      <c r="K23" s="57"/>
      <c r="L23" s="57"/>
      <c r="M23" s="57"/>
      <c r="N23" s="57"/>
      <c r="O23" s="57"/>
      <c r="P23" s="56"/>
      <c r="Q23" s="57"/>
      <c r="R23" s="59"/>
      <c r="S23" s="59"/>
      <c r="T23" s="59"/>
      <c r="U23" s="57"/>
      <c r="V23" s="14"/>
      <c r="W23" s="34"/>
      <c r="X23" s="13"/>
      <c r="Y23" s="55"/>
      <c r="Z23" s="77"/>
      <c r="AA23" s="78"/>
    </row>
    <row r="24" spans="1:27" s="8" customFormat="1" ht="15.75" x14ac:dyDescent="0.2">
      <c r="A24" s="24"/>
      <c r="B24" s="60" t="s">
        <v>329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67"/>
      <c r="V24" s="10"/>
      <c r="W24" s="35"/>
      <c r="X24" s="28">
        <f>SUM(X26:X32)</f>
        <v>30</v>
      </c>
      <c r="Y24" s="55"/>
      <c r="Z24" s="55"/>
      <c r="AA24" s="69"/>
    </row>
    <row r="25" spans="1:27" s="8" customFormat="1" x14ac:dyDescent="0.2">
      <c r="A25" s="24"/>
      <c r="B25" s="57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67"/>
      <c r="V25" s="10"/>
      <c r="W25" s="35"/>
      <c r="X25" s="13"/>
      <c r="Y25" s="55"/>
      <c r="Z25" s="55"/>
      <c r="AA25" s="69"/>
    </row>
    <row r="26" spans="1:27" s="8" customFormat="1" ht="183" customHeight="1" x14ac:dyDescent="0.2">
      <c r="A26" s="24"/>
      <c r="B26" s="52" t="s">
        <v>342</v>
      </c>
      <c r="C26" s="53" t="s">
        <v>450</v>
      </c>
      <c r="D26" s="54" t="s">
        <v>424</v>
      </c>
      <c r="E26" s="54"/>
      <c r="F26" s="53" t="s">
        <v>470</v>
      </c>
      <c r="G26" s="53" t="s">
        <v>187</v>
      </c>
      <c r="H26" s="53">
        <v>1.1000000000000001</v>
      </c>
      <c r="I26" s="53" t="s">
        <v>96</v>
      </c>
      <c r="J26" s="53" t="s">
        <v>183</v>
      </c>
      <c r="K26" s="53" t="s">
        <v>0</v>
      </c>
      <c r="L26" s="53" t="s">
        <v>343</v>
      </c>
      <c r="M26" s="53" t="s">
        <v>308</v>
      </c>
      <c r="N26" s="53" t="s">
        <v>309</v>
      </c>
      <c r="O26" s="53" t="s">
        <v>118</v>
      </c>
      <c r="P26" s="53">
        <v>1</v>
      </c>
      <c r="Q26" s="53" t="s">
        <v>488</v>
      </c>
      <c r="R26" s="53"/>
      <c r="S26" s="53" t="s">
        <v>34</v>
      </c>
      <c r="T26" s="53"/>
      <c r="U26" s="53" t="s">
        <v>119</v>
      </c>
      <c r="V26" s="10">
        <v>1</v>
      </c>
      <c r="W26" s="35"/>
      <c r="X26" s="10">
        <f>SUM(V26:W26)</f>
        <v>1</v>
      </c>
      <c r="Y26" s="55" t="s">
        <v>386</v>
      </c>
      <c r="Z26" s="55" t="s">
        <v>127</v>
      </c>
      <c r="AA26" s="55"/>
    </row>
    <row r="27" spans="1:27" s="8" customFormat="1" ht="180.75" customHeight="1" x14ac:dyDescent="0.2">
      <c r="A27" s="24"/>
      <c r="B27" s="52" t="s">
        <v>380</v>
      </c>
      <c r="C27" s="53" t="s">
        <v>450</v>
      </c>
      <c r="D27" s="54" t="s">
        <v>424</v>
      </c>
      <c r="E27" s="54"/>
      <c r="F27" s="53" t="s">
        <v>471</v>
      </c>
      <c r="G27" s="53" t="s">
        <v>187</v>
      </c>
      <c r="H27" s="53">
        <v>1.1000000000000001</v>
      </c>
      <c r="I27" s="53" t="s">
        <v>96</v>
      </c>
      <c r="J27" s="53" t="s">
        <v>183</v>
      </c>
      <c r="K27" s="53" t="s">
        <v>0</v>
      </c>
      <c r="L27" s="53" t="s">
        <v>321</v>
      </c>
      <c r="M27" s="53" t="s">
        <v>308</v>
      </c>
      <c r="N27" s="53" t="s">
        <v>309</v>
      </c>
      <c r="O27" s="53" t="s">
        <v>118</v>
      </c>
      <c r="P27" s="53">
        <v>1</v>
      </c>
      <c r="Q27" s="53" t="s">
        <v>488</v>
      </c>
      <c r="R27" s="53"/>
      <c r="S27" s="53" t="s">
        <v>34</v>
      </c>
      <c r="T27" s="53"/>
      <c r="U27" s="53" t="s">
        <v>119</v>
      </c>
      <c r="V27" s="10">
        <v>1</v>
      </c>
      <c r="W27" s="35"/>
      <c r="X27" s="10">
        <f>SUM(V27:W27)</f>
        <v>1</v>
      </c>
      <c r="Y27" s="55" t="s">
        <v>386</v>
      </c>
      <c r="Z27" s="55" t="s">
        <v>127</v>
      </c>
      <c r="AA27" s="55"/>
    </row>
    <row r="28" spans="1:27" s="8" customFormat="1" ht="181.5" customHeight="1" x14ac:dyDescent="0.2">
      <c r="A28" s="24"/>
      <c r="B28" s="52" t="s">
        <v>422</v>
      </c>
      <c r="C28" s="53" t="s">
        <v>450</v>
      </c>
      <c r="D28" s="54" t="s">
        <v>424</v>
      </c>
      <c r="E28" s="54"/>
      <c r="F28" s="53" t="s">
        <v>472</v>
      </c>
      <c r="G28" s="53" t="s">
        <v>187</v>
      </c>
      <c r="H28" s="53">
        <v>1.1000000000000001</v>
      </c>
      <c r="I28" s="53" t="s">
        <v>96</v>
      </c>
      <c r="J28" s="53" t="s">
        <v>183</v>
      </c>
      <c r="K28" s="53" t="s">
        <v>1</v>
      </c>
      <c r="L28" s="53" t="s">
        <v>343</v>
      </c>
      <c r="M28" s="53" t="s">
        <v>308</v>
      </c>
      <c r="N28" s="53" t="s">
        <v>309</v>
      </c>
      <c r="O28" s="53" t="s">
        <v>118</v>
      </c>
      <c r="P28" s="53">
        <v>1</v>
      </c>
      <c r="Q28" s="53"/>
      <c r="R28" s="53"/>
      <c r="S28" s="53"/>
      <c r="T28" s="53"/>
      <c r="U28" s="53" t="s">
        <v>119</v>
      </c>
      <c r="V28" s="10"/>
      <c r="W28" s="35">
        <v>2</v>
      </c>
      <c r="X28" s="10">
        <f>SUM(V28:W28)</f>
        <v>2</v>
      </c>
      <c r="Y28" s="55"/>
      <c r="Z28" s="55" t="s">
        <v>128</v>
      </c>
      <c r="AA28" s="55"/>
    </row>
    <row r="29" spans="1:27" s="8" customFormat="1" ht="102" x14ac:dyDescent="0.2">
      <c r="A29" s="24"/>
      <c r="B29" s="52" t="s">
        <v>423</v>
      </c>
      <c r="C29" s="53" t="s">
        <v>450</v>
      </c>
      <c r="D29" s="54" t="s">
        <v>330</v>
      </c>
      <c r="E29" s="54"/>
      <c r="F29" s="53" t="s">
        <v>474</v>
      </c>
      <c r="G29" s="53" t="s">
        <v>115</v>
      </c>
      <c r="H29" s="53">
        <v>1.1000000000000001</v>
      </c>
      <c r="I29" s="53" t="s">
        <v>96</v>
      </c>
      <c r="J29" s="53" t="s">
        <v>183</v>
      </c>
      <c r="K29" s="53" t="s">
        <v>129</v>
      </c>
      <c r="L29" s="53"/>
      <c r="M29" s="53" t="s">
        <v>308</v>
      </c>
      <c r="N29" s="53" t="s">
        <v>309</v>
      </c>
      <c r="O29" s="53" t="s">
        <v>118</v>
      </c>
      <c r="P29" s="53">
        <v>1</v>
      </c>
      <c r="Q29" s="53" t="s">
        <v>488</v>
      </c>
      <c r="R29" s="53"/>
      <c r="S29" s="53" t="s">
        <v>35</v>
      </c>
      <c r="T29" s="53"/>
      <c r="U29" s="53" t="s">
        <v>119</v>
      </c>
      <c r="V29" s="10"/>
      <c r="W29" s="35">
        <v>15</v>
      </c>
      <c r="X29" s="10">
        <f>SUM(W29)</f>
        <v>15</v>
      </c>
      <c r="Y29" s="55" t="s">
        <v>120</v>
      </c>
      <c r="Z29" s="55" t="s">
        <v>130</v>
      </c>
      <c r="AA29" s="50" t="s">
        <v>255</v>
      </c>
    </row>
    <row r="30" spans="1:27" s="8" customFormat="1" ht="102" x14ac:dyDescent="0.2">
      <c r="A30" s="24"/>
      <c r="B30" s="52" t="s">
        <v>425</v>
      </c>
      <c r="C30" s="53" t="s">
        <v>450</v>
      </c>
      <c r="D30" s="54" t="s">
        <v>426</v>
      </c>
      <c r="E30" s="54"/>
      <c r="F30" s="53" t="s">
        <v>474</v>
      </c>
      <c r="G30" s="53" t="s">
        <v>115</v>
      </c>
      <c r="H30" s="53">
        <v>1.1000000000000001</v>
      </c>
      <c r="I30" s="53" t="s">
        <v>96</v>
      </c>
      <c r="J30" s="53" t="s">
        <v>183</v>
      </c>
      <c r="K30" s="53" t="s">
        <v>129</v>
      </c>
      <c r="L30" s="53"/>
      <c r="M30" s="53" t="s">
        <v>308</v>
      </c>
      <c r="N30" s="53" t="s">
        <v>309</v>
      </c>
      <c r="O30" s="53" t="s">
        <v>118</v>
      </c>
      <c r="P30" s="53">
        <v>1</v>
      </c>
      <c r="Q30" s="53" t="s">
        <v>488</v>
      </c>
      <c r="R30" s="53"/>
      <c r="S30" s="53" t="s">
        <v>35</v>
      </c>
      <c r="T30" s="53"/>
      <c r="U30" s="53" t="s">
        <v>119</v>
      </c>
      <c r="V30" s="10"/>
      <c r="W30" s="35">
        <v>5</v>
      </c>
      <c r="X30" s="10">
        <f>SUM(W30)</f>
        <v>5</v>
      </c>
      <c r="Y30" s="55" t="s">
        <v>120</v>
      </c>
      <c r="Z30" s="55" t="s">
        <v>130</v>
      </c>
      <c r="AA30" s="50" t="s">
        <v>255</v>
      </c>
    </row>
    <row r="31" spans="1:27" s="8" customFormat="1" ht="102" x14ac:dyDescent="0.2">
      <c r="A31" s="24"/>
      <c r="B31" s="52" t="s">
        <v>437</v>
      </c>
      <c r="C31" s="53" t="s">
        <v>450</v>
      </c>
      <c r="D31" s="54" t="s">
        <v>330</v>
      </c>
      <c r="E31" s="54"/>
      <c r="F31" s="53" t="s">
        <v>474</v>
      </c>
      <c r="G31" s="53" t="s">
        <v>115</v>
      </c>
      <c r="H31" s="53">
        <v>1.1000000000000001</v>
      </c>
      <c r="I31" s="53" t="s">
        <v>96</v>
      </c>
      <c r="J31" s="53" t="s">
        <v>183</v>
      </c>
      <c r="K31" s="53" t="s">
        <v>42</v>
      </c>
      <c r="L31" s="53"/>
      <c r="M31" s="53" t="s">
        <v>308</v>
      </c>
      <c r="N31" s="53" t="s">
        <v>309</v>
      </c>
      <c r="O31" s="53" t="s">
        <v>118</v>
      </c>
      <c r="P31" s="53">
        <v>1</v>
      </c>
      <c r="Q31" s="53" t="s">
        <v>488</v>
      </c>
      <c r="R31" s="53"/>
      <c r="S31" s="53" t="s">
        <v>35</v>
      </c>
      <c r="T31" s="53" t="s">
        <v>2</v>
      </c>
      <c r="U31" s="53" t="s">
        <v>119</v>
      </c>
      <c r="V31" s="10"/>
      <c r="W31" s="35">
        <v>5</v>
      </c>
      <c r="X31" s="10">
        <f>SUM(W31)</f>
        <v>5</v>
      </c>
      <c r="Y31" s="55" t="s">
        <v>120</v>
      </c>
      <c r="Z31" s="55" t="s">
        <v>131</v>
      </c>
      <c r="AA31" s="50" t="s">
        <v>255</v>
      </c>
    </row>
    <row r="32" spans="1:27" s="8" customFormat="1" ht="116.25" customHeight="1" x14ac:dyDescent="0.2">
      <c r="A32" s="24"/>
      <c r="B32" s="52" t="s">
        <v>247</v>
      </c>
      <c r="C32" s="53" t="s">
        <v>450</v>
      </c>
      <c r="D32" s="54" t="s">
        <v>330</v>
      </c>
      <c r="E32" s="54"/>
      <c r="F32" s="53" t="s">
        <v>472</v>
      </c>
      <c r="G32" s="53" t="s">
        <v>115</v>
      </c>
      <c r="H32" s="53">
        <v>1.1000000000000001</v>
      </c>
      <c r="I32" s="53" t="s">
        <v>96</v>
      </c>
      <c r="J32" s="53" t="s">
        <v>183</v>
      </c>
      <c r="K32" s="53" t="s">
        <v>299</v>
      </c>
      <c r="L32" s="53"/>
      <c r="M32" s="53" t="s">
        <v>308</v>
      </c>
      <c r="N32" s="53" t="s">
        <v>309</v>
      </c>
      <c r="O32" s="53" t="s">
        <v>118</v>
      </c>
      <c r="P32" s="53">
        <v>1</v>
      </c>
      <c r="Q32" s="53"/>
      <c r="R32" s="53"/>
      <c r="S32" s="53"/>
      <c r="T32" s="53"/>
      <c r="U32" s="53"/>
      <c r="V32" s="10"/>
      <c r="W32" s="35">
        <v>1</v>
      </c>
      <c r="X32" s="10">
        <f>SUM(W32)</f>
        <v>1</v>
      </c>
      <c r="Y32" s="10"/>
      <c r="Z32" s="10"/>
      <c r="AA32" s="10"/>
    </row>
    <row r="33" spans="1:27" s="8" customFormat="1" x14ac:dyDescent="0.2">
      <c r="A33" s="24"/>
      <c r="B33" s="56"/>
      <c r="C33" s="57"/>
      <c r="D33" s="58"/>
      <c r="E33" s="58"/>
      <c r="F33" s="57"/>
      <c r="G33" s="57"/>
      <c r="H33" s="56"/>
      <c r="I33" s="57"/>
      <c r="J33" s="57"/>
      <c r="K33" s="57"/>
      <c r="L33" s="57"/>
      <c r="M33" s="57"/>
      <c r="N33" s="57"/>
      <c r="O33" s="57"/>
      <c r="P33" s="56"/>
      <c r="Q33" s="57"/>
      <c r="R33" s="59"/>
      <c r="S33" s="59"/>
      <c r="T33" s="59"/>
      <c r="U33" s="57"/>
      <c r="V33" s="11"/>
      <c r="W33" s="34"/>
      <c r="X33" s="14"/>
      <c r="Y33" s="55"/>
      <c r="Z33" s="77"/>
      <c r="AA33" s="78"/>
    </row>
    <row r="34" spans="1:27" s="8" customFormat="1" ht="15.75" x14ac:dyDescent="0.2">
      <c r="A34" s="24"/>
      <c r="B34" s="60" t="s">
        <v>339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67"/>
      <c r="V34" s="10"/>
      <c r="W34" s="35"/>
      <c r="X34" s="20">
        <f>SUM(X36:X43)</f>
        <v>8</v>
      </c>
      <c r="Y34" s="55"/>
      <c r="Z34" s="63"/>
      <c r="AA34" s="69"/>
    </row>
    <row r="35" spans="1:27" s="8" customFormat="1" ht="15.75" x14ac:dyDescent="0.2">
      <c r="A35" s="30"/>
      <c r="B35" s="61"/>
      <c r="C35" s="57"/>
      <c r="D35" s="57"/>
      <c r="E35" s="57"/>
      <c r="F35" s="57"/>
      <c r="G35" s="57"/>
      <c r="H35" s="56"/>
      <c r="I35" s="57"/>
      <c r="J35" s="57"/>
      <c r="K35" s="57"/>
      <c r="L35" s="57"/>
      <c r="M35" s="57"/>
      <c r="N35" s="57"/>
      <c r="O35" s="57"/>
      <c r="P35" s="56"/>
      <c r="Q35" s="57"/>
      <c r="R35" s="57"/>
      <c r="S35" s="57"/>
      <c r="T35" s="57"/>
      <c r="U35" s="57"/>
      <c r="V35" s="14"/>
      <c r="W35" s="33"/>
      <c r="X35" s="13"/>
      <c r="Y35" s="55"/>
      <c r="Z35" s="77"/>
      <c r="AA35" s="55"/>
    </row>
    <row r="36" spans="1:27" s="8" customFormat="1" ht="134.25" customHeight="1" x14ac:dyDescent="0.2">
      <c r="A36" s="27"/>
      <c r="B36" s="52" t="s">
        <v>331</v>
      </c>
      <c r="C36" s="53" t="s">
        <v>291</v>
      </c>
      <c r="D36" s="53" t="s">
        <v>332</v>
      </c>
      <c r="E36" s="53" t="s">
        <v>159</v>
      </c>
      <c r="F36" s="53" t="s">
        <v>476</v>
      </c>
      <c r="G36" s="53" t="s">
        <v>132</v>
      </c>
      <c r="H36" s="97">
        <v>1.1000000000000001</v>
      </c>
      <c r="I36" s="53" t="s">
        <v>99</v>
      </c>
      <c r="J36" s="53" t="s">
        <v>183</v>
      </c>
      <c r="K36" s="53" t="s">
        <v>43</v>
      </c>
      <c r="L36" s="53"/>
      <c r="M36" s="53" t="s">
        <v>308</v>
      </c>
      <c r="N36" s="53" t="s">
        <v>309</v>
      </c>
      <c r="O36" s="53" t="s">
        <v>118</v>
      </c>
      <c r="P36" s="53">
        <v>1</v>
      </c>
      <c r="Q36" s="53" t="s">
        <v>489</v>
      </c>
      <c r="R36" s="53" t="s">
        <v>246</v>
      </c>
      <c r="S36" s="53"/>
      <c r="T36" s="53"/>
      <c r="U36" s="67"/>
      <c r="V36" s="10">
        <v>1</v>
      </c>
      <c r="W36" s="35"/>
      <c r="X36" s="10">
        <f t="shared" ref="X36:X43" si="0">SUM(V36:W36)</f>
        <v>1</v>
      </c>
      <c r="Y36" s="55" t="s">
        <v>388</v>
      </c>
      <c r="Z36" s="55" t="s">
        <v>100</v>
      </c>
      <c r="AA36" s="55" t="s">
        <v>306</v>
      </c>
    </row>
    <row r="37" spans="1:27" s="8" customFormat="1" ht="208.5" customHeight="1" x14ac:dyDescent="0.2">
      <c r="A37" s="30"/>
      <c r="B37" s="52" t="s">
        <v>333</v>
      </c>
      <c r="C37" s="53" t="s">
        <v>291</v>
      </c>
      <c r="D37" s="53" t="s">
        <v>332</v>
      </c>
      <c r="E37" s="53" t="s">
        <v>159</v>
      </c>
      <c r="F37" s="53" t="s">
        <v>476</v>
      </c>
      <c r="G37" s="53" t="s">
        <v>132</v>
      </c>
      <c r="H37" s="97">
        <v>1.1000000000000001</v>
      </c>
      <c r="I37" s="53" t="s">
        <v>99</v>
      </c>
      <c r="J37" s="53" t="s">
        <v>183</v>
      </c>
      <c r="K37" s="53" t="s">
        <v>44</v>
      </c>
      <c r="L37" s="53"/>
      <c r="M37" s="53" t="s">
        <v>308</v>
      </c>
      <c r="N37" s="53" t="s">
        <v>309</v>
      </c>
      <c r="O37" s="53" t="s">
        <v>118</v>
      </c>
      <c r="P37" s="53">
        <v>1</v>
      </c>
      <c r="Q37" s="53" t="s">
        <v>201</v>
      </c>
      <c r="R37" s="53" t="s">
        <v>213</v>
      </c>
      <c r="S37" s="53" t="s">
        <v>212</v>
      </c>
      <c r="T37" s="53"/>
      <c r="U37" s="53" t="s">
        <v>272</v>
      </c>
      <c r="V37" s="10">
        <v>1</v>
      </c>
      <c r="W37" s="35"/>
      <c r="X37" s="10">
        <f t="shared" si="0"/>
        <v>1</v>
      </c>
      <c r="Y37" s="55" t="s">
        <v>388</v>
      </c>
      <c r="Z37" s="55" t="s">
        <v>100</v>
      </c>
      <c r="AA37" s="55" t="s">
        <v>221</v>
      </c>
    </row>
    <row r="38" spans="1:27" s="8" customFormat="1" ht="186" customHeight="1" x14ac:dyDescent="0.2">
      <c r="A38" s="30"/>
      <c r="B38" s="52" t="s">
        <v>334</v>
      </c>
      <c r="C38" s="53" t="s">
        <v>291</v>
      </c>
      <c r="D38" s="53" t="s">
        <v>391</v>
      </c>
      <c r="E38" s="53" t="s">
        <v>150</v>
      </c>
      <c r="F38" s="53" t="s">
        <v>4</v>
      </c>
      <c r="G38" s="53" t="s">
        <v>132</v>
      </c>
      <c r="H38" s="97">
        <v>1.1000000000000001</v>
      </c>
      <c r="I38" s="53" t="s">
        <v>87</v>
      </c>
      <c r="J38" s="53" t="s">
        <v>183</v>
      </c>
      <c r="K38" s="53" t="s">
        <v>200</v>
      </c>
      <c r="L38" s="53"/>
      <c r="M38" s="53" t="s">
        <v>308</v>
      </c>
      <c r="N38" s="53" t="s">
        <v>309</v>
      </c>
      <c r="O38" s="53" t="s">
        <v>118</v>
      </c>
      <c r="P38" s="53">
        <v>1</v>
      </c>
      <c r="Q38" s="53" t="s">
        <v>490</v>
      </c>
      <c r="R38" s="53" t="s">
        <v>209</v>
      </c>
      <c r="S38" s="53" t="s">
        <v>231</v>
      </c>
      <c r="T38" s="53"/>
      <c r="U38" s="62" t="s">
        <v>307</v>
      </c>
      <c r="V38" s="10">
        <v>1</v>
      </c>
      <c r="W38" s="35"/>
      <c r="X38" s="10">
        <f t="shared" si="0"/>
        <v>1</v>
      </c>
      <c r="Y38" s="55" t="s">
        <v>388</v>
      </c>
      <c r="Z38" s="55" t="s">
        <v>100</v>
      </c>
      <c r="AA38" s="55" t="s">
        <v>220</v>
      </c>
    </row>
    <row r="39" spans="1:27" s="8" customFormat="1" ht="213" customHeight="1" x14ac:dyDescent="0.2">
      <c r="A39" s="30"/>
      <c r="B39" s="52" t="s">
        <v>335</v>
      </c>
      <c r="C39" s="53" t="s">
        <v>291</v>
      </c>
      <c r="D39" s="53" t="s">
        <v>160</v>
      </c>
      <c r="E39" s="53" t="s">
        <v>344</v>
      </c>
      <c r="F39" s="53" t="s">
        <v>481</v>
      </c>
      <c r="G39" s="53" t="s">
        <v>3</v>
      </c>
      <c r="H39" s="97">
        <v>1.1000000000000001</v>
      </c>
      <c r="I39" s="53" t="s">
        <v>85</v>
      </c>
      <c r="J39" s="53" t="s">
        <v>183</v>
      </c>
      <c r="K39" s="53" t="s">
        <v>189</v>
      </c>
      <c r="L39" s="53" t="s">
        <v>192</v>
      </c>
      <c r="M39" s="53" t="s">
        <v>308</v>
      </c>
      <c r="N39" s="53" t="s">
        <v>309</v>
      </c>
      <c r="O39" s="53" t="s">
        <v>118</v>
      </c>
      <c r="P39" s="53">
        <v>1</v>
      </c>
      <c r="Q39" s="53" t="s">
        <v>491</v>
      </c>
      <c r="R39" s="53" t="s">
        <v>210</v>
      </c>
      <c r="S39" s="53" t="s">
        <v>270</v>
      </c>
      <c r="T39" s="53"/>
      <c r="U39" s="53" t="s">
        <v>86</v>
      </c>
      <c r="V39" s="10">
        <v>1</v>
      </c>
      <c r="W39" s="35"/>
      <c r="X39" s="10">
        <f t="shared" si="0"/>
        <v>1</v>
      </c>
      <c r="Y39" s="55" t="s">
        <v>389</v>
      </c>
      <c r="Z39" s="55" t="s">
        <v>133</v>
      </c>
      <c r="AA39" s="55" t="s">
        <v>222</v>
      </c>
    </row>
    <row r="40" spans="1:27" s="8" customFormat="1" ht="192.75" customHeight="1" x14ac:dyDescent="0.2">
      <c r="A40" s="30"/>
      <c r="B40" s="52" t="s">
        <v>448</v>
      </c>
      <c r="C40" s="53" t="s">
        <v>291</v>
      </c>
      <c r="D40" s="53" t="s">
        <v>162</v>
      </c>
      <c r="E40" s="53" t="s">
        <v>161</v>
      </c>
      <c r="F40" s="53" t="s">
        <v>481</v>
      </c>
      <c r="G40" s="53" t="s">
        <v>3</v>
      </c>
      <c r="H40" s="97">
        <v>1.1000000000000001</v>
      </c>
      <c r="I40" s="53" t="s">
        <v>85</v>
      </c>
      <c r="J40" s="53" t="s">
        <v>183</v>
      </c>
      <c r="K40" s="53" t="s">
        <v>189</v>
      </c>
      <c r="L40" s="53" t="s">
        <v>261</v>
      </c>
      <c r="M40" s="53" t="s">
        <v>308</v>
      </c>
      <c r="N40" s="53" t="s">
        <v>309</v>
      </c>
      <c r="O40" s="53" t="s">
        <v>118</v>
      </c>
      <c r="P40" s="97">
        <v>1</v>
      </c>
      <c r="Q40" s="53" t="s">
        <v>206</v>
      </c>
      <c r="R40" s="53" t="s">
        <v>215</v>
      </c>
      <c r="S40" s="53" t="s">
        <v>262</v>
      </c>
      <c r="T40" s="53"/>
      <c r="U40" s="67"/>
      <c r="V40" s="10">
        <v>1</v>
      </c>
      <c r="W40" s="35"/>
      <c r="X40" s="10">
        <f t="shared" si="0"/>
        <v>1</v>
      </c>
      <c r="Y40" s="55" t="s">
        <v>389</v>
      </c>
      <c r="Z40" s="55" t="s">
        <v>133</v>
      </c>
      <c r="AA40" s="55" t="s">
        <v>217</v>
      </c>
    </row>
    <row r="41" spans="1:27" s="8" customFormat="1" ht="147" customHeight="1" x14ac:dyDescent="0.2">
      <c r="A41" s="30"/>
      <c r="B41" s="52" t="s">
        <v>354</v>
      </c>
      <c r="C41" s="53" t="s">
        <v>291</v>
      </c>
      <c r="D41" s="53" t="s">
        <v>164</v>
      </c>
      <c r="E41" s="53" t="s">
        <v>249</v>
      </c>
      <c r="F41" s="53" t="s">
        <v>482</v>
      </c>
      <c r="G41" s="53" t="s">
        <v>132</v>
      </c>
      <c r="H41" s="97">
        <v>1.1000000000000001</v>
      </c>
      <c r="I41" s="53" t="s">
        <v>265</v>
      </c>
      <c r="J41" s="53" t="s">
        <v>183</v>
      </c>
      <c r="K41" s="53" t="s">
        <v>475</v>
      </c>
      <c r="L41" s="53"/>
      <c r="M41" s="53" t="s">
        <v>308</v>
      </c>
      <c r="N41" s="53" t="s">
        <v>309</v>
      </c>
      <c r="O41" s="53" t="s">
        <v>118</v>
      </c>
      <c r="P41" s="97">
        <v>1</v>
      </c>
      <c r="Q41" s="53" t="s">
        <v>48</v>
      </c>
      <c r="R41" s="53" t="s">
        <v>275</v>
      </c>
      <c r="S41" s="53"/>
      <c r="T41" s="53"/>
      <c r="U41" s="53"/>
      <c r="V41" s="10">
        <v>1</v>
      </c>
      <c r="W41" s="35"/>
      <c r="X41" s="10">
        <f t="shared" si="0"/>
        <v>1</v>
      </c>
      <c r="Y41" s="55" t="s">
        <v>388</v>
      </c>
      <c r="Z41" s="55" t="s">
        <v>396</v>
      </c>
      <c r="AA41" s="55"/>
    </row>
    <row r="42" spans="1:27" s="8" customFormat="1" ht="146.25" customHeight="1" x14ac:dyDescent="0.2">
      <c r="A42" s="30"/>
      <c r="B42" s="52" t="s">
        <v>360</v>
      </c>
      <c r="C42" s="53" t="s">
        <v>291</v>
      </c>
      <c r="D42" s="53" t="s">
        <v>302</v>
      </c>
      <c r="E42" s="53" t="s">
        <v>250</v>
      </c>
      <c r="F42" s="53" t="s">
        <v>482</v>
      </c>
      <c r="G42" s="53" t="s">
        <v>132</v>
      </c>
      <c r="H42" s="97">
        <v>1.1000000000000001</v>
      </c>
      <c r="I42" s="53" t="s">
        <v>268</v>
      </c>
      <c r="J42" s="53" t="s">
        <v>183</v>
      </c>
      <c r="K42" s="53" t="s">
        <v>475</v>
      </c>
      <c r="L42" s="53"/>
      <c r="M42" s="53" t="s">
        <v>308</v>
      </c>
      <c r="N42" s="53" t="s">
        <v>309</v>
      </c>
      <c r="O42" s="53" t="s">
        <v>118</v>
      </c>
      <c r="P42" s="97">
        <v>1</v>
      </c>
      <c r="Q42" s="53"/>
      <c r="R42" s="53" t="s">
        <v>203</v>
      </c>
      <c r="S42" s="53" t="s">
        <v>258</v>
      </c>
      <c r="T42" s="53" t="s">
        <v>172</v>
      </c>
      <c r="U42" s="53" t="s">
        <v>211</v>
      </c>
      <c r="V42" s="10">
        <v>1</v>
      </c>
      <c r="W42" s="35"/>
      <c r="X42" s="10">
        <f t="shared" si="0"/>
        <v>1</v>
      </c>
      <c r="Y42" s="69"/>
      <c r="Z42" s="55" t="s">
        <v>396</v>
      </c>
      <c r="AA42" s="55" t="s">
        <v>245</v>
      </c>
    </row>
    <row r="43" spans="1:27" s="8" customFormat="1" ht="132.75" customHeight="1" x14ac:dyDescent="0.2">
      <c r="A43" s="73"/>
      <c r="B43" s="52" t="s">
        <v>153</v>
      </c>
      <c r="C43" s="53" t="s">
        <v>291</v>
      </c>
      <c r="D43" s="53" t="s">
        <v>154</v>
      </c>
      <c r="E43" s="53" t="s">
        <v>155</v>
      </c>
      <c r="F43" s="53" t="s">
        <v>476</v>
      </c>
      <c r="G43" s="53" t="s">
        <v>132</v>
      </c>
      <c r="H43" s="97">
        <v>1.1000000000000001</v>
      </c>
      <c r="I43" s="53" t="s">
        <v>99</v>
      </c>
      <c r="J43" s="53" t="s">
        <v>183</v>
      </c>
      <c r="K43" s="53" t="s">
        <v>199</v>
      </c>
      <c r="L43" s="53"/>
      <c r="M43" s="53" t="s">
        <v>308</v>
      </c>
      <c r="N43" s="53" t="s">
        <v>309</v>
      </c>
      <c r="O43" s="53" t="s">
        <v>118</v>
      </c>
      <c r="P43" s="97">
        <v>1</v>
      </c>
      <c r="Q43" s="53" t="s">
        <v>36</v>
      </c>
      <c r="R43" s="53" t="s">
        <v>279</v>
      </c>
      <c r="S43" s="53"/>
      <c r="T43" s="53"/>
      <c r="U43" s="53" t="s">
        <v>5</v>
      </c>
      <c r="V43" s="10">
        <v>1</v>
      </c>
      <c r="W43" s="35"/>
      <c r="X43" s="10">
        <f t="shared" si="0"/>
        <v>1</v>
      </c>
      <c r="Y43" s="55" t="s">
        <v>156</v>
      </c>
      <c r="Z43" s="55" t="s">
        <v>134</v>
      </c>
      <c r="AA43" s="55"/>
    </row>
    <row r="44" spans="1:27" s="8" customFormat="1" x14ac:dyDescent="0.2">
      <c r="A44" s="24"/>
      <c r="B44" s="57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67"/>
      <c r="V44" s="10"/>
      <c r="W44" s="35"/>
      <c r="X44" s="10"/>
      <c r="Y44" s="69"/>
      <c r="Z44" s="55"/>
      <c r="AA44" s="69"/>
    </row>
    <row r="45" spans="1:27" s="8" customFormat="1" ht="15.75" x14ac:dyDescent="0.2">
      <c r="A45" s="24"/>
      <c r="B45" s="60" t="s">
        <v>340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67"/>
      <c r="V45" s="10"/>
      <c r="W45" s="35"/>
      <c r="X45" s="20">
        <f>SUM(X47)</f>
        <v>1</v>
      </c>
      <c r="Y45" s="69"/>
      <c r="Z45" s="55"/>
      <c r="AA45" s="69"/>
    </row>
    <row r="46" spans="1:27" s="8" customFormat="1" x14ac:dyDescent="0.2">
      <c r="A46" s="24"/>
      <c r="B46" s="57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 t="s">
        <v>274</v>
      </c>
      <c r="S46" s="53"/>
      <c r="T46" s="53"/>
      <c r="U46" s="67"/>
      <c r="V46" s="10"/>
      <c r="W46" s="35"/>
      <c r="X46" s="10"/>
      <c r="Y46" s="69"/>
      <c r="Z46" s="55"/>
      <c r="AA46" s="69"/>
    </row>
    <row r="47" spans="1:27" s="8" customFormat="1" ht="134.25" customHeight="1" x14ac:dyDescent="0.2">
      <c r="A47" s="27"/>
      <c r="B47" s="52" t="s">
        <v>446</v>
      </c>
      <c r="C47" s="56" t="s">
        <v>362</v>
      </c>
      <c r="D47" s="56" t="s">
        <v>195</v>
      </c>
      <c r="E47" s="56" t="s">
        <v>196</v>
      </c>
      <c r="F47" s="56" t="s">
        <v>483</v>
      </c>
      <c r="G47" s="53" t="s">
        <v>132</v>
      </c>
      <c r="H47" s="97">
        <v>1.1000000000000001</v>
      </c>
      <c r="I47" s="53" t="s">
        <v>99</v>
      </c>
      <c r="J47" s="53" t="s">
        <v>183</v>
      </c>
      <c r="K47" s="53" t="s">
        <v>475</v>
      </c>
      <c r="L47" s="64"/>
      <c r="M47" s="97" t="s">
        <v>308</v>
      </c>
      <c r="N47" s="97" t="s">
        <v>309</v>
      </c>
      <c r="O47" s="97" t="s">
        <v>118</v>
      </c>
      <c r="P47" s="97">
        <v>1</v>
      </c>
      <c r="Q47" s="53" t="s">
        <v>36</v>
      </c>
      <c r="R47" s="53" t="s">
        <v>280</v>
      </c>
      <c r="S47" s="67"/>
      <c r="T47" s="67"/>
      <c r="U47" s="67"/>
      <c r="V47" s="10">
        <v>1</v>
      </c>
      <c r="W47" s="35"/>
      <c r="X47" s="10">
        <f>SUM(V47:W47)</f>
        <v>1</v>
      </c>
      <c r="Y47" s="69"/>
      <c r="Z47" s="55" t="s">
        <v>396</v>
      </c>
      <c r="AA47" s="69"/>
    </row>
    <row r="48" spans="1:27" s="8" customFormat="1" x14ac:dyDescent="0.2">
      <c r="A48" s="24"/>
      <c r="B48" s="56"/>
      <c r="C48" s="57"/>
      <c r="D48" s="57"/>
      <c r="E48" s="57"/>
      <c r="F48" s="57"/>
      <c r="G48" s="57"/>
      <c r="H48" s="56"/>
      <c r="I48" s="57"/>
      <c r="J48" s="57"/>
      <c r="K48" s="57"/>
      <c r="L48" s="57"/>
      <c r="M48" s="57"/>
      <c r="N48" s="57"/>
      <c r="O48" s="57"/>
      <c r="P48" s="56"/>
      <c r="Q48" s="57"/>
      <c r="R48" s="59"/>
      <c r="S48" s="59"/>
      <c r="T48" s="59"/>
      <c r="U48" s="57"/>
      <c r="V48" s="14"/>
      <c r="W48" s="34"/>
      <c r="X48" s="13"/>
      <c r="Y48" s="69"/>
      <c r="Z48" s="77"/>
      <c r="AA48" s="69"/>
    </row>
    <row r="49" spans="1:27" s="8" customFormat="1" ht="15.75" x14ac:dyDescent="0.2">
      <c r="A49" s="24"/>
      <c r="B49" s="60" t="s">
        <v>348</v>
      </c>
      <c r="C49" s="57"/>
      <c r="D49" s="57"/>
      <c r="E49" s="57"/>
      <c r="F49" s="57"/>
      <c r="G49" s="57"/>
      <c r="H49" s="56"/>
      <c r="I49" s="57"/>
      <c r="J49" s="57"/>
      <c r="K49" s="57"/>
      <c r="L49" s="57"/>
      <c r="M49" s="57"/>
      <c r="N49" s="57"/>
      <c r="O49" s="57"/>
      <c r="P49" s="56"/>
      <c r="Q49" s="57"/>
      <c r="R49" s="59"/>
      <c r="S49" s="59"/>
      <c r="T49" s="59"/>
      <c r="U49" s="57"/>
      <c r="V49" s="14"/>
      <c r="W49" s="34"/>
      <c r="X49" s="28">
        <f>SUM(X51:X54)</f>
        <v>4</v>
      </c>
      <c r="Y49" s="69"/>
      <c r="Z49" s="77"/>
      <c r="AA49" s="69"/>
    </row>
    <row r="50" spans="1:27" s="8" customFormat="1" ht="15.75" x14ac:dyDescent="0.2">
      <c r="A50" s="24"/>
      <c r="B50" s="60"/>
      <c r="C50" s="57"/>
      <c r="D50" s="57"/>
      <c r="E50" s="57"/>
      <c r="F50" s="57"/>
      <c r="G50" s="57"/>
      <c r="H50" s="56"/>
      <c r="I50" s="57"/>
      <c r="J50" s="57"/>
      <c r="K50" s="57"/>
      <c r="L50" s="57"/>
      <c r="M50" s="57"/>
      <c r="N50" s="57"/>
      <c r="O50" s="57"/>
      <c r="P50" s="56"/>
      <c r="Q50" s="57"/>
      <c r="R50" s="59"/>
      <c r="S50" s="59"/>
      <c r="T50" s="59"/>
      <c r="U50" s="57"/>
      <c r="V50" s="14"/>
      <c r="W50" s="34"/>
      <c r="X50" s="13"/>
      <c r="Y50" s="69"/>
      <c r="Z50" s="77"/>
      <c r="AA50" s="55"/>
    </row>
    <row r="51" spans="1:27" s="8" customFormat="1" ht="178.5" x14ac:dyDescent="0.2">
      <c r="A51" s="24"/>
      <c r="B51" s="52" t="s">
        <v>352</v>
      </c>
      <c r="C51" s="53" t="s">
        <v>341</v>
      </c>
      <c r="D51" s="53" t="s">
        <v>484</v>
      </c>
      <c r="E51" s="53" t="s">
        <v>152</v>
      </c>
      <c r="F51" s="97" t="s">
        <v>6</v>
      </c>
      <c r="G51" s="53" t="s">
        <v>132</v>
      </c>
      <c r="H51" s="97">
        <v>1.1000000000000001</v>
      </c>
      <c r="I51" s="53" t="s">
        <v>88</v>
      </c>
      <c r="J51" s="53" t="s">
        <v>7</v>
      </c>
      <c r="K51" s="53" t="s">
        <v>45</v>
      </c>
      <c r="L51" s="53"/>
      <c r="M51" s="97" t="s">
        <v>308</v>
      </c>
      <c r="N51" s="97" t="s">
        <v>309</v>
      </c>
      <c r="O51" s="97" t="s">
        <v>118</v>
      </c>
      <c r="P51" s="97">
        <v>1</v>
      </c>
      <c r="Q51" s="64" t="s">
        <v>8</v>
      </c>
      <c r="R51" s="64" t="s">
        <v>313</v>
      </c>
      <c r="S51" s="53" t="s">
        <v>290</v>
      </c>
      <c r="T51" s="53"/>
      <c r="U51" s="56" t="s">
        <v>46</v>
      </c>
      <c r="V51" s="10">
        <v>1</v>
      </c>
      <c r="W51" s="35"/>
      <c r="X51" s="10">
        <f>SUM(V51:W51)</f>
        <v>1</v>
      </c>
      <c r="Y51" s="55" t="s">
        <v>135</v>
      </c>
      <c r="Z51" s="55" t="s">
        <v>100</v>
      </c>
      <c r="AA51" s="50" t="s">
        <v>216</v>
      </c>
    </row>
    <row r="52" spans="1:27" s="8" customFormat="1" ht="178.5" x14ac:dyDescent="0.2">
      <c r="A52" s="24"/>
      <c r="B52" s="52" t="s">
        <v>359</v>
      </c>
      <c r="C52" s="53" t="s">
        <v>341</v>
      </c>
      <c r="D52" s="53" t="s">
        <v>485</v>
      </c>
      <c r="E52" s="53" t="s">
        <v>152</v>
      </c>
      <c r="F52" s="53" t="s">
        <v>11</v>
      </c>
      <c r="G52" s="53" t="s">
        <v>132</v>
      </c>
      <c r="H52" s="53"/>
      <c r="I52" s="53" t="s">
        <v>266</v>
      </c>
      <c r="J52" s="53" t="s">
        <v>7</v>
      </c>
      <c r="K52" s="53" t="s">
        <v>9</v>
      </c>
      <c r="L52" s="53"/>
      <c r="M52" s="53"/>
      <c r="N52" s="53"/>
      <c r="O52" s="53"/>
      <c r="P52" s="53"/>
      <c r="Q52" s="64" t="s">
        <v>8</v>
      </c>
      <c r="R52" s="64" t="s">
        <v>313</v>
      </c>
      <c r="S52" s="53" t="s">
        <v>282</v>
      </c>
      <c r="T52" s="53"/>
      <c r="U52" s="56" t="s">
        <v>47</v>
      </c>
      <c r="V52" s="10">
        <v>1</v>
      </c>
      <c r="W52" s="35"/>
      <c r="X52" s="10">
        <f>SUM(V52:W52)</f>
        <v>1</v>
      </c>
      <c r="Y52" s="55" t="s">
        <v>135</v>
      </c>
      <c r="Z52" s="55" t="s">
        <v>147</v>
      </c>
      <c r="AA52" s="50" t="s">
        <v>138</v>
      </c>
    </row>
    <row r="53" spans="1:27" s="8" customFormat="1" ht="178.5" x14ac:dyDescent="0.2">
      <c r="A53" s="71"/>
      <c r="B53" s="52" t="s">
        <v>414</v>
      </c>
      <c r="C53" s="53" t="s">
        <v>341</v>
      </c>
      <c r="D53" s="53" t="s">
        <v>486</v>
      </c>
      <c r="E53" s="53" t="s">
        <v>152</v>
      </c>
      <c r="F53" s="53" t="s">
        <v>12</v>
      </c>
      <c r="G53" s="53" t="s">
        <v>132</v>
      </c>
      <c r="H53" s="97">
        <v>1.1000000000000001</v>
      </c>
      <c r="I53" s="53" t="s">
        <v>89</v>
      </c>
      <c r="J53" s="53" t="s">
        <v>7</v>
      </c>
      <c r="K53" s="53" t="s">
        <v>242</v>
      </c>
      <c r="L53" s="53"/>
      <c r="M53" s="97" t="s">
        <v>308</v>
      </c>
      <c r="N53" s="97" t="s">
        <v>309</v>
      </c>
      <c r="O53" s="97" t="s">
        <v>118</v>
      </c>
      <c r="P53" s="97">
        <v>1</v>
      </c>
      <c r="Q53" s="53" t="s">
        <v>489</v>
      </c>
      <c r="R53" s="53" t="s">
        <v>230</v>
      </c>
      <c r="S53" s="53" t="s">
        <v>282</v>
      </c>
      <c r="T53" s="53"/>
      <c r="U53" s="56" t="s">
        <v>46</v>
      </c>
      <c r="V53" s="10">
        <v>1</v>
      </c>
      <c r="W53" s="35"/>
      <c r="X53" s="10">
        <v>1</v>
      </c>
      <c r="Y53" s="55" t="s">
        <v>135</v>
      </c>
      <c r="Z53" s="55" t="s">
        <v>100</v>
      </c>
      <c r="AA53" s="55" t="s">
        <v>305</v>
      </c>
    </row>
    <row r="54" spans="1:27" s="8" customFormat="1" ht="178.5" x14ac:dyDescent="0.2">
      <c r="A54" s="71"/>
      <c r="B54" s="52" t="s">
        <v>415</v>
      </c>
      <c r="C54" s="53" t="s">
        <v>341</v>
      </c>
      <c r="D54" s="53" t="s">
        <v>487</v>
      </c>
      <c r="E54" s="53" t="s">
        <v>152</v>
      </c>
      <c r="F54" s="53" t="s">
        <v>11</v>
      </c>
      <c r="G54" s="53" t="s">
        <v>132</v>
      </c>
      <c r="H54" s="53"/>
      <c r="I54" s="53" t="s">
        <v>267</v>
      </c>
      <c r="J54" s="53" t="s">
        <v>7</v>
      </c>
      <c r="K54" s="53" t="s">
        <v>10</v>
      </c>
      <c r="L54" s="53"/>
      <c r="M54" s="53"/>
      <c r="N54" s="53"/>
      <c r="O54" s="53"/>
      <c r="P54" s="53"/>
      <c r="Q54" s="53" t="s">
        <v>489</v>
      </c>
      <c r="R54" s="53" t="s">
        <v>230</v>
      </c>
      <c r="S54" s="53" t="s">
        <v>282</v>
      </c>
      <c r="T54" s="53"/>
      <c r="U54" s="56" t="s">
        <v>47</v>
      </c>
      <c r="V54" s="10">
        <v>1</v>
      </c>
      <c r="W54" s="35"/>
      <c r="X54" s="10">
        <v>1</v>
      </c>
      <c r="Y54" s="55" t="s">
        <v>135</v>
      </c>
      <c r="Z54" s="55" t="s">
        <v>147</v>
      </c>
      <c r="AA54" s="69"/>
    </row>
    <row r="55" spans="1:27" s="8" customFormat="1" x14ac:dyDescent="0.2">
      <c r="A55" s="24"/>
      <c r="B55" s="56"/>
      <c r="C55" s="57"/>
      <c r="D55" s="57"/>
      <c r="E55" s="57"/>
      <c r="F55" s="57"/>
      <c r="G55" s="57"/>
      <c r="H55" s="56"/>
      <c r="I55" s="57"/>
      <c r="J55" s="57"/>
      <c r="K55" s="57"/>
      <c r="L55" s="57"/>
      <c r="M55" s="57"/>
      <c r="N55" s="57"/>
      <c r="O55" s="57"/>
      <c r="P55" s="56"/>
      <c r="Q55" s="57"/>
      <c r="R55" s="59"/>
      <c r="S55" s="59"/>
      <c r="T55" s="59"/>
      <c r="U55" s="57"/>
      <c r="V55" s="14"/>
      <c r="W55" s="34"/>
      <c r="X55" s="13"/>
      <c r="Y55" s="69"/>
      <c r="Z55" s="77"/>
      <c r="AA55" s="69"/>
    </row>
    <row r="56" spans="1:27" s="8" customFormat="1" ht="15.75" x14ac:dyDescent="0.2">
      <c r="A56" s="24"/>
      <c r="B56" s="60" t="s">
        <v>248</v>
      </c>
      <c r="C56" s="57"/>
      <c r="D56" s="57"/>
      <c r="E56" s="57"/>
      <c r="F56" s="57"/>
      <c r="G56" s="57"/>
      <c r="H56" s="56"/>
      <c r="I56" s="57"/>
      <c r="J56" s="57"/>
      <c r="K56" s="57"/>
      <c r="L56" s="57"/>
      <c r="M56" s="57"/>
      <c r="N56" s="57"/>
      <c r="O56" s="57"/>
      <c r="P56" s="56"/>
      <c r="Q56" s="57"/>
      <c r="R56" s="59"/>
      <c r="S56" s="59"/>
      <c r="T56" s="59"/>
      <c r="U56" s="57"/>
      <c r="V56" s="14"/>
      <c r="W56" s="34"/>
      <c r="X56" s="28"/>
      <c r="Y56" s="69"/>
      <c r="Z56" s="77"/>
      <c r="AA56" s="69"/>
    </row>
    <row r="57" spans="1:27" s="8" customFormat="1" ht="15.75" x14ac:dyDescent="0.2">
      <c r="A57" s="24"/>
      <c r="B57" s="60"/>
      <c r="C57" s="57"/>
      <c r="D57" s="57"/>
      <c r="E57" s="57"/>
      <c r="F57" s="57"/>
      <c r="G57" s="57"/>
      <c r="H57" s="56"/>
      <c r="I57" s="57"/>
      <c r="J57" s="57"/>
      <c r="K57" s="57"/>
      <c r="L57" s="57"/>
      <c r="M57" s="57"/>
      <c r="N57" s="57"/>
      <c r="O57" s="57"/>
      <c r="P57" s="56"/>
      <c r="Q57" s="57"/>
      <c r="R57" s="59"/>
      <c r="S57" s="59"/>
      <c r="T57" s="59"/>
      <c r="U57" s="57"/>
      <c r="V57" s="14"/>
      <c r="W57" s="34"/>
      <c r="X57" s="28"/>
      <c r="Y57" s="69"/>
      <c r="Z57" s="77"/>
      <c r="AA57" s="69"/>
    </row>
    <row r="58" spans="1:27" s="8" customFormat="1" ht="76.5" x14ac:dyDescent="0.2">
      <c r="A58" s="71"/>
      <c r="B58" s="52" t="s">
        <v>25</v>
      </c>
      <c r="C58" s="53" t="s">
        <v>197</v>
      </c>
      <c r="D58" s="53" t="s">
        <v>26</v>
      </c>
      <c r="E58" s="53" t="s">
        <v>27</v>
      </c>
      <c r="F58" s="53" t="s">
        <v>29</v>
      </c>
      <c r="G58" s="53" t="s">
        <v>33</v>
      </c>
      <c r="H58" s="97">
        <v>1.35</v>
      </c>
      <c r="I58" s="53" t="s">
        <v>28</v>
      </c>
      <c r="J58" s="53" t="s">
        <v>117</v>
      </c>
      <c r="K58" s="53" t="s">
        <v>198</v>
      </c>
      <c r="L58" s="53"/>
      <c r="M58" s="53" t="s">
        <v>308</v>
      </c>
      <c r="N58" s="53" t="s">
        <v>309</v>
      </c>
      <c r="O58" s="53" t="s">
        <v>118</v>
      </c>
      <c r="P58" s="53">
        <v>1.31</v>
      </c>
      <c r="Q58" s="64" t="s">
        <v>30</v>
      </c>
      <c r="R58" s="64"/>
      <c r="S58" s="53"/>
      <c r="T58" s="53"/>
      <c r="U58" s="4" t="s">
        <v>173</v>
      </c>
      <c r="V58" s="10"/>
      <c r="W58" s="35">
        <v>4</v>
      </c>
      <c r="X58" s="10">
        <f>SUM(V58:W58)</f>
        <v>4</v>
      </c>
      <c r="Y58" s="55" t="s">
        <v>32</v>
      </c>
      <c r="Z58" s="55" t="s">
        <v>31</v>
      </c>
      <c r="AA58" s="50"/>
    </row>
    <row r="59" spans="1:27" s="8" customFormat="1" x14ac:dyDescent="0.2">
      <c r="A59" s="24"/>
      <c r="B59" s="41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"/>
      <c r="W59" s="7"/>
      <c r="X59" s="7"/>
      <c r="Y59" s="37"/>
      <c r="Z59" s="37"/>
      <c r="AA59" s="37"/>
    </row>
    <row r="60" spans="1:27" s="8" customFormat="1" x14ac:dyDescent="0.2">
      <c r="A60" s="24"/>
      <c r="B60" s="102" t="s">
        <v>303</v>
      </c>
      <c r="C60" s="112" t="s">
        <v>232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37"/>
      <c r="Z60" s="37"/>
      <c r="AA60" s="37"/>
    </row>
    <row r="61" spans="1:27" s="8" customFormat="1" ht="12" customHeight="1" x14ac:dyDescent="0.2">
      <c r="A61" s="24"/>
      <c r="B61" s="102"/>
      <c r="C61" s="112" t="s">
        <v>233</v>
      </c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37"/>
      <c r="Z61" s="37"/>
      <c r="AA61" s="37"/>
    </row>
    <row r="62" spans="1:27" s="8" customFormat="1" x14ac:dyDescent="0.2">
      <c r="A62" s="24"/>
      <c r="C62" s="104" t="s">
        <v>234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7"/>
      <c r="Z62" s="7"/>
      <c r="AA62" s="7"/>
    </row>
    <row r="63" spans="1:27" s="8" customFormat="1" x14ac:dyDescent="0.2">
      <c r="A63" s="24"/>
      <c r="B63" s="41"/>
      <c r="C63" s="109" t="s">
        <v>235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7"/>
      <c r="Z63" s="7"/>
      <c r="AA63" s="7"/>
    </row>
    <row r="64" spans="1:27" s="8" customFormat="1" x14ac:dyDescent="0.2">
      <c r="A64" s="24"/>
      <c r="B64" s="41"/>
      <c r="C64" s="110" t="s">
        <v>236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7"/>
      <c r="Z64" s="7"/>
      <c r="AA64" s="7"/>
    </row>
    <row r="65" spans="1:29" s="8" customFormat="1" ht="12.75" customHeight="1" x14ac:dyDescent="0.2">
      <c r="A65" s="24"/>
      <c r="B65" s="41"/>
      <c r="C65" s="8" t="s">
        <v>239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"/>
      <c r="V65" s="7"/>
      <c r="W65" s="7"/>
      <c r="X65" s="7"/>
      <c r="Y65" s="6"/>
      <c r="Z65" s="6"/>
      <c r="AA65" s="6"/>
      <c r="AB65" s="5"/>
      <c r="AC65" s="5"/>
    </row>
    <row r="66" spans="1:29" s="8" customFormat="1" ht="12.75" customHeight="1" x14ac:dyDescent="0.2">
      <c r="A66" s="24"/>
      <c r="B66" s="41"/>
      <c r="C66" s="110" t="s">
        <v>240</v>
      </c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6"/>
      <c r="Z66" s="6"/>
      <c r="AA66" s="6"/>
      <c r="AB66" s="5"/>
      <c r="AC66" s="5"/>
    </row>
    <row r="67" spans="1:29" s="8" customFormat="1" x14ac:dyDescent="0.2">
      <c r="A67" s="24"/>
      <c r="B67" s="41"/>
      <c r="C67" s="111" t="s">
        <v>256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7"/>
      <c r="Z67" s="7"/>
      <c r="AA67" s="7"/>
    </row>
    <row r="68" spans="1:29" s="8" customFormat="1" x14ac:dyDescent="0.2">
      <c r="A68" s="24"/>
      <c r="B68" s="41"/>
      <c r="C68" s="112" t="s">
        <v>237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7"/>
      <c r="Z68" s="7"/>
      <c r="AA68" s="7"/>
    </row>
    <row r="69" spans="1:29" s="8" customFormat="1" x14ac:dyDescent="0.2">
      <c r="A69" s="24"/>
      <c r="B69" s="41"/>
      <c r="C69" s="103" t="s">
        <v>238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7"/>
      <c r="Z69" s="7"/>
      <c r="AA69" s="7"/>
    </row>
    <row r="70" spans="1:29" s="7" customFormat="1" x14ac:dyDescent="0.2">
      <c r="A70" s="32"/>
      <c r="C70" s="112" t="s">
        <v>241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V70" s="2"/>
      <c r="W70" s="2"/>
    </row>
    <row r="71" spans="1:29" x14ac:dyDescent="0.2">
      <c r="B71" s="41"/>
      <c r="C71" s="103" t="s">
        <v>264</v>
      </c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</row>
    <row r="72" spans="1:29" s="8" customFormat="1" x14ac:dyDescent="0.2">
      <c r="A72" s="24"/>
      <c r="B72" s="41"/>
      <c r="C72" s="103" t="s">
        <v>84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37"/>
      <c r="Z72" s="37"/>
      <c r="AA72" s="37"/>
    </row>
    <row r="73" spans="1:29" x14ac:dyDescent="0.2">
      <c r="B73" s="41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"/>
      <c r="W73" s="7"/>
      <c r="X73" s="7"/>
    </row>
    <row r="74" spans="1:29" x14ac:dyDescent="0.2">
      <c r="B74" s="41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"/>
      <c r="W74" s="7"/>
      <c r="X74" s="7"/>
    </row>
    <row r="75" spans="1:29" x14ac:dyDescent="0.2">
      <c r="B75" s="41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"/>
      <c r="W75" s="7"/>
      <c r="X75" s="7"/>
    </row>
    <row r="76" spans="1:29" x14ac:dyDescent="0.2">
      <c r="B76" s="41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"/>
      <c r="W76" s="7"/>
      <c r="X76" s="7"/>
    </row>
    <row r="77" spans="1:29" x14ac:dyDescent="0.2">
      <c r="B77" s="41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"/>
      <c r="W77" s="7"/>
      <c r="X77" s="7"/>
    </row>
    <row r="78" spans="1:29" x14ac:dyDescent="0.2">
      <c r="B78" s="41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"/>
      <c r="W78" s="7"/>
      <c r="X78" s="7"/>
    </row>
    <row r="79" spans="1:29" x14ac:dyDescent="0.2">
      <c r="B79" s="41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"/>
      <c r="W79" s="7"/>
      <c r="X79" s="7"/>
    </row>
    <row r="80" spans="1:29" x14ac:dyDescent="0.2">
      <c r="B80" s="41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"/>
      <c r="W80" s="7"/>
      <c r="X80" s="7"/>
    </row>
    <row r="81" spans="2:24" x14ac:dyDescent="0.2">
      <c r="B81" s="41"/>
      <c r="C81" s="72"/>
      <c r="D81" s="72"/>
      <c r="E81" s="72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7"/>
      <c r="W81" s="7"/>
      <c r="X81" s="7"/>
    </row>
    <row r="82" spans="2:24" x14ac:dyDescent="0.2">
      <c r="B82" s="41"/>
      <c r="C82" s="72"/>
      <c r="D82" s="72"/>
      <c r="E82" s="72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7"/>
      <c r="W82" s="7"/>
      <c r="X82" s="7"/>
    </row>
    <row r="83" spans="2:24" x14ac:dyDescent="0.2">
      <c r="B83" s="41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"/>
      <c r="W83" s="7"/>
      <c r="X83" s="7"/>
    </row>
    <row r="84" spans="2:24" x14ac:dyDescent="0.2">
      <c r="B84" s="41"/>
      <c r="C84" s="72"/>
      <c r="D84" s="72"/>
      <c r="E84" s="72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7"/>
      <c r="W84" s="7"/>
      <c r="X84" s="7"/>
    </row>
    <row r="85" spans="2:24" x14ac:dyDescent="0.2">
      <c r="B85" s="41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"/>
      <c r="W85" s="7"/>
      <c r="X85" s="7"/>
    </row>
    <row r="86" spans="2:24" x14ac:dyDescent="0.2">
      <c r="B86" s="41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"/>
      <c r="W86" s="7"/>
      <c r="X86" s="7"/>
    </row>
    <row r="87" spans="2:24" x14ac:dyDescent="0.2">
      <c r="B87" s="41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"/>
      <c r="W87" s="7"/>
      <c r="X87" s="7"/>
    </row>
    <row r="88" spans="2:24" x14ac:dyDescent="0.2">
      <c r="B88" s="41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"/>
      <c r="W88" s="7"/>
      <c r="X88" s="7"/>
    </row>
    <row r="89" spans="2:24" x14ac:dyDescent="0.2">
      <c r="B89" s="41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"/>
      <c r="W89" s="7"/>
      <c r="X89" s="7"/>
    </row>
    <row r="90" spans="2:24" x14ac:dyDescent="0.2">
      <c r="B90" s="41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"/>
      <c r="W90" s="7"/>
      <c r="X90" s="7"/>
    </row>
    <row r="91" spans="2:24" x14ac:dyDescent="0.2">
      <c r="B91" s="41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"/>
      <c r="W91" s="7"/>
      <c r="X91" s="7"/>
    </row>
    <row r="92" spans="2:24" x14ac:dyDescent="0.2">
      <c r="B92" s="41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"/>
      <c r="W92" s="7"/>
      <c r="X92" s="7"/>
    </row>
    <row r="93" spans="2:24" x14ac:dyDescent="0.2">
      <c r="B93" s="41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"/>
      <c r="W93" s="7"/>
      <c r="X93" s="7"/>
    </row>
    <row r="94" spans="2:24" x14ac:dyDescent="0.2">
      <c r="B94" s="41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"/>
      <c r="W94" s="7"/>
      <c r="X94" s="7"/>
    </row>
    <row r="95" spans="2:24" x14ac:dyDescent="0.2">
      <c r="B95" s="41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"/>
      <c r="W95" s="7"/>
      <c r="X95" s="7"/>
    </row>
    <row r="96" spans="2:24" x14ac:dyDescent="0.2">
      <c r="B96" s="41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"/>
      <c r="W96" s="7"/>
      <c r="X96" s="7"/>
    </row>
    <row r="97" spans="2:24" x14ac:dyDescent="0.2">
      <c r="B97" s="41"/>
      <c r="C97" s="72"/>
      <c r="D97" s="72"/>
      <c r="E97" s="72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7"/>
      <c r="W97" s="7"/>
      <c r="X97" s="7"/>
    </row>
    <row r="98" spans="2:24" x14ac:dyDescent="0.2">
      <c r="B98" s="41"/>
      <c r="C98" s="72"/>
      <c r="D98" s="72"/>
      <c r="E98" s="72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7"/>
      <c r="W98" s="7"/>
      <c r="X98" s="7"/>
    </row>
    <row r="99" spans="2:24" x14ac:dyDescent="0.2">
      <c r="B99" s="41"/>
      <c r="C99" s="72"/>
      <c r="D99" s="72"/>
      <c r="E99" s="72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7"/>
      <c r="W99" s="7"/>
      <c r="X99" s="7"/>
    </row>
    <row r="100" spans="2:24" x14ac:dyDescent="0.2">
      <c r="B100" s="41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"/>
      <c r="W100" s="7"/>
      <c r="X100" s="7"/>
    </row>
    <row r="101" spans="2:24" x14ac:dyDescent="0.2">
      <c r="B101" s="41"/>
      <c r="C101" s="72"/>
      <c r="D101" s="72"/>
      <c r="E101" s="72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7"/>
      <c r="W101" s="7"/>
      <c r="X101" s="7"/>
    </row>
    <row r="102" spans="2:24" x14ac:dyDescent="0.2">
      <c r="B102" s="41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"/>
      <c r="W102" s="7"/>
      <c r="X102" s="7"/>
    </row>
    <row r="103" spans="2:24" x14ac:dyDescent="0.2">
      <c r="B103" s="41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"/>
      <c r="W103" s="7"/>
      <c r="X103" s="7"/>
    </row>
    <row r="104" spans="2:24" x14ac:dyDescent="0.2">
      <c r="B104" s="41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"/>
      <c r="W104" s="7"/>
      <c r="X104" s="7"/>
    </row>
    <row r="105" spans="2:24" x14ac:dyDescent="0.2">
      <c r="B105" s="41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"/>
      <c r="W105" s="7"/>
      <c r="X105" s="7"/>
    </row>
    <row r="106" spans="2:24" x14ac:dyDescent="0.2">
      <c r="B106" s="41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"/>
      <c r="W106" s="7"/>
      <c r="X106" s="7"/>
    </row>
    <row r="107" spans="2:24" x14ac:dyDescent="0.2">
      <c r="B107" s="41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"/>
      <c r="W107" s="7"/>
      <c r="X107" s="7"/>
    </row>
    <row r="108" spans="2:24" x14ac:dyDescent="0.2">
      <c r="B108" s="41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"/>
      <c r="W108" s="7"/>
      <c r="X108" s="7"/>
    </row>
    <row r="109" spans="2:24" x14ac:dyDescent="0.2">
      <c r="B109" s="41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"/>
      <c r="W109" s="7"/>
      <c r="X109" s="7"/>
    </row>
    <row r="110" spans="2:24" x14ac:dyDescent="0.2">
      <c r="B110" s="41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"/>
      <c r="W110" s="7"/>
      <c r="X110" s="7"/>
    </row>
    <row r="111" spans="2:24" x14ac:dyDescent="0.2">
      <c r="B111" s="41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"/>
      <c r="W111" s="7"/>
      <c r="X111" s="7"/>
    </row>
    <row r="112" spans="2:24" x14ac:dyDescent="0.2">
      <c r="B112" s="41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"/>
      <c r="W112" s="7"/>
      <c r="X112" s="7"/>
    </row>
    <row r="113" spans="1:27" x14ac:dyDescent="0.2">
      <c r="B113" s="41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"/>
      <c r="W113" s="7"/>
      <c r="X113" s="7"/>
    </row>
    <row r="114" spans="1:27" x14ac:dyDescent="0.2">
      <c r="B114" s="41"/>
      <c r="C114" s="72"/>
      <c r="D114" s="72"/>
      <c r="E114" s="72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7"/>
      <c r="W114" s="7"/>
      <c r="X114" s="7"/>
    </row>
    <row r="115" spans="1:27" x14ac:dyDescent="0.2">
      <c r="B115" s="41"/>
      <c r="C115" s="72"/>
      <c r="D115" s="72"/>
      <c r="E115" s="72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7"/>
      <c r="W115" s="7"/>
      <c r="X115" s="7"/>
    </row>
    <row r="116" spans="1:27" x14ac:dyDescent="0.2">
      <c r="B116" s="41"/>
      <c r="C116" s="72"/>
      <c r="D116" s="72"/>
      <c r="E116" s="72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7"/>
      <c r="W116" s="7"/>
      <c r="X116" s="7"/>
    </row>
    <row r="117" spans="1:27" x14ac:dyDescent="0.2">
      <c r="B117" s="41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"/>
      <c r="W117" s="7"/>
      <c r="X117" s="7"/>
    </row>
    <row r="118" spans="1:27" s="43" customFormat="1" x14ac:dyDescent="0.2">
      <c r="A118" s="96"/>
      <c r="B118" s="4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81"/>
      <c r="W118" s="81"/>
      <c r="X118" s="81"/>
      <c r="Y118" s="37"/>
      <c r="Z118" s="37"/>
      <c r="AA118" s="37"/>
    </row>
    <row r="119" spans="1:27" s="43" customFormat="1" x14ac:dyDescent="0.2">
      <c r="A119" s="96"/>
      <c r="B119" s="4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81"/>
      <c r="W119" s="81"/>
      <c r="X119" s="81"/>
      <c r="Y119" s="37"/>
      <c r="Z119" s="37"/>
      <c r="AA119" s="37"/>
    </row>
    <row r="120" spans="1:27" s="43" customFormat="1" x14ac:dyDescent="0.2">
      <c r="A120" s="96"/>
      <c r="B120" s="4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81"/>
      <c r="W120" s="81"/>
      <c r="X120" s="81"/>
      <c r="Y120" s="37"/>
      <c r="Z120" s="37"/>
      <c r="AA120" s="37"/>
    </row>
    <row r="121" spans="1:27" s="43" customFormat="1" x14ac:dyDescent="0.2">
      <c r="A121" s="96"/>
      <c r="B121" s="4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81"/>
      <c r="W121" s="81"/>
      <c r="X121" s="81"/>
      <c r="Y121" s="37"/>
      <c r="Z121" s="37"/>
      <c r="AA121" s="37"/>
    </row>
    <row r="122" spans="1:27" s="43" customFormat="1" x14ac:dyDescent="0.2">
      <c r="A122" s="96"/>
      <c r="B122" s="4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81"/>
      <c r="W122" s="81"/>
      <c r="X122" s="81"/>
      <c r="Y122" s="37"/>
      <c r="Z122" s="37"/>
      <c r="AA122" s="37"/>
    </row>
    <row r="123" spans="1:27" s="43" customFormat="1" x14ac:dyDescent="0.2">
      <c r="A123" s="96"/>
      <c r="B123" s="4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81"/>
      <c r="W123" s="81"/>
      <c r="X123" s="81"/>
      <c r="Y123" s="37"/>
      <c r="Z123" s="37"/>
      <c r="AA123" s="37"/>
    </row>
    <row r="124" spans="1:27" s="43" customFormat="1" x14ac:dyDescent="0.2">
      <c r="A124" s="96"/>
      <c r="B124" s="4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81"/>
      <c r="W124" s="81"/>
      <c r="X124" s="81"/>
      <c r="Y124" s="37"/>
      <c r="Z124" s="37"/>
      <c r="AA124" s="37"/>
    </row>
    <row r="125" spans="1:27" s="43" customFormat="1" x14ac:dyDescent="0.2">
      <c r="A125" s="96"/>
      <c r="B125" s="4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81"/>
      <c r="W125" s="81"/>
      <c r="X125" s="81"/>
      <c r="Y125" s="37"/>
      <c r="Z125" s="37"/>
      <c r="AA125" s="37"/>
    </row>
    <row r="126" spans="1:27" s="43" customFormat="1" x14ac:dyDescent="0.2">
      <c r="A126" s="96"/>
      <c r="B126" s="4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81"/>
      <c r="W126" s="81"/>
      <c r="X126" s="81"/>
      <c r="Y126" s="37"/>
      <c r="Z126" s="37"/>
      <c r="AA126" s="37"/>
    </row>
    <row r="127" spans="1:27" s="43" customFormat="1" x14ac:dyDescent="0.2">
      <c r="A127" s="96"/>
      <c r="B127" s="4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81"/>
      <c r="W127" s="81"/>
      <c r="X127" s="81"/>
      <c r="Y127" s="37"/>
      <c r="Z127" s="37"/>
      <c r="AA127" s="37"/>
    </row>
    <row r="128" spans="1:27" s="43" customFormat="1" x14ac:dyDescent="0.2">
      <c r="A128" s="96"/>
      <c r="B128" s="4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81"/>
      <c r="W128" s="81"/>
      <c r="X128" s="81"/>
      <c r="Y128" s="37"/>
      <c r="Z128" s="37"/>
      <c r="AA128" s="37"/>
    </row>
    <row r="129" spans="1:27" s="43" customFormat="1" x14ac:dyDescent="0.2">
      <c r="A129" s="96"/>
      <c r="B129" s="4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81"/>
      <c r="W129" s="81"/>
      <c r="X129" s="81"/>
      <c r="Y129" s="37"/>
      <c r="Z129" s="37"/>
      <c r="AA129" s="37"/>
    </row>
    <row r="130" spans="1:27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7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7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7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7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7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7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7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7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7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7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7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7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7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7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2:24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2:24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2:24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2:24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2:24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2:24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2:24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2:24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2:24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2:24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2:24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2:24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2:24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2:24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2:24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2:24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2:24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2:24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2:24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2:24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2:24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2:24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2:24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2:24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2:24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2:24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2:24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2:24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2:24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2:24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2:24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2:24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2:24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2:24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2:24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2:24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2:24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2:24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2:24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2:24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2:24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2:24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2:24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2:24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2:24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2:24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2:24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2:24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2:24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2:24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2:24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2:24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2:24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2:24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2:24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2:24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2:24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2:24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2:24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2:24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2:24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2:24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2:24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2:24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2:24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2:24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2:24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2:24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2:24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2:24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2:24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2:24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2:24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2:24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2:24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2:24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2:24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2:24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2:24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2:24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2:24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2:24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2:24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2:24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2:24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2:24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2:24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2:24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2:24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2:24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2:24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2:24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2:24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2:24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2:24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2:24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2:24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2:24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2:24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2:24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2:24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2:24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2:24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2:24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2:24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2:24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2:24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2:24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2:24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2:24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2:24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2:24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2:24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2:24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2:24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2:24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2:24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2:24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2:24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2:24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2:24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2:24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2:24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2:24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2:24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2:24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2:24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2:24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2:24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2:24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2:24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2:24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2:24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2:24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2:24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2:24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2:24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2:24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2:24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2:24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2:24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2:24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2:24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2:24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2:24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2:24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2:24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2:24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2:24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2:24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2:24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2:24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2:24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2:24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2:24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2:24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2:24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2:24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2:24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2:24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2:24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2:24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2:24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2:24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2:24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2:24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2:24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2:24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2:24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2:24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2:24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2:24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2:24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2:24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2:24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2:24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2:24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2:24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2:24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2:24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2:24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2:24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2:24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2:24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2:24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2:24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2:24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2:24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2:24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2:24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2:24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2:24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2:24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2:24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2:24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2:24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2:24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2:24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2:24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2:24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2:24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2:24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2:24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2:24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2:24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2:24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2:24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2:24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2:24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2:24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2:24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2:24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2:24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2:24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2:24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2:24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2:24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2:24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2:24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2:24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2:24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2:24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2:24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2:24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2:24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2:24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2:24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2:24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2:24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2:24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2:24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2:24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2:24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2:24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2:24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2:24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2:24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2:24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2:24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2:24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2:24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2:24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2:24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2:24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2:24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2:24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2:24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2:24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2:24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2:24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2:24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2:24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2:24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2:24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2:24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2:24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2:24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2:24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2:24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2:24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2:24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2:24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2:24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2:24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2:24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2:24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2:24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2:24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2:24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2:24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2:24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2:24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2:24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2:24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2:24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2:24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2:24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2:24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2:24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2:24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2:24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2:24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2:24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2:24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2:24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2:24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2:24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2:24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2:24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2:24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2:24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2:24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2:24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2:24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2:24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2:24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2:24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2:24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2:24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2:24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2:24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2:24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2:24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2:24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2:24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2:24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2:24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2:24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2:24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2:24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2:24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2:24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2:24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2:24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2:24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2:24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2:24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</sheetData>
  <mergeCells count="16">
    <mergeCell ref="B60:B61"/>
    <mergeCell ref="C72:X72"/>
    <mergeCell ref="C62:X62"/>
    <mergeCell ref="V1:X1"/>
    <mergeCell ref="B16:F16"/>
    <mergeCell ref="C63:X63"/>
    <mergeCell ref="C64:X64"/>
    <mergeCell ref="C66:X66"/>
    <mergeCell ref="C67:X67"/>
    <mergeCell ref="C68:X68"/>
    <mergeCell ref="C70:T70"/>
    <mergeCell ref="C71:AA71"/>
    <mergeCell ref="Y3:AA3"/>
    <mergeCell ref="C60:X60"/>
    <mergeCell ref="C61:X61"/>
    <mergeCell ref="C69:X69"/>
  </mergeCells>
  <phoneticPr fontId="0" type="noConversion"/>
  <pageMargins left="0.38" right="0.15748031496062992" top="0.52" bottom="0.17" header="0.51181102362204722" footer="0.15748031496062992"/>
  <pageSetup paperSize="8" scale="48" fitToHeight="8" orientation="landscape" r:id="rId1"/>
  <headerFooter alignWithMargins="0"/>
  <rowBreaks count="1" manualBreakCount="1">
    <brk id="43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AC301"/>
  <sheetViews>
    <sheetView tabSelected="1" view="pageBreakPreview" zoomScale="50" zoomScaleNormal="50" zoomScaleSheetLayoutView="5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6" sqref="A6"/>
    </sheetView>
  </sheetViews>
  <sheetFormatPr defaultRowHeight="12.75" x14ac:dyDescent="0.2"/>
  <cols>
    <col min="1" max="1" width="8.7109375" style="24" customWidth="1"/>
    <col min="2" max="2" width="8.7109375" style="8" customWidth="1"/>
    <col min="3" max="3" width="15.7109375" style="8" customWidth="1"/>
    <col min="4" max="5" width="8.7109375" style="8" customWidth="1"/>
    <col min="6" max="17" width="22.7109375" style="8" customWidth="1"/>
    <col min="18" max="19" width="5.7109375" style="8" customWidth="1"/>
    <col min="20" max="20" width="8.7109375" style="8" customWidth="1"/>
    <col min="21" max="21" width="32.7109375" style="88" customWidth="1"/>
    <col min="22" max="22" width="22.7109375" style="37" customWidth="1"/>
    <col min="23" max="23" width="32.7109375" style="37" customWidth="1"/>
    <col min="24" max="16384" width="9.140625" style="5"/>
  </cols>
  <sheetData>
    <row r="1" spans="1:23" ht="27" customHeight="1" x14ac:dyDescent="0.2">
      <c r="A1" s="96"/>
    </row>
    <row r="2" spans="1:23" s="22" customFormat="1" ht="29.25" customHeight="1" x14ac:dyDescent="0.3">
      <c r="A2" s="25"/>
      <c r="B2" s="116" t="s">
        <v>492</v>
      </c>
      <c r="C2" s="116"/>
      <c r="D2" s="116"/>
      <c r="E2" s="117"/>
      <c r="F2" s="117"/>
      <c r="G2" s="117"/>
      <c r="H2" s="117"/>
      <c r="I2" s="117"/>
      <c r="J2" s="99"/>
      <c r="K2" s="99"/>
      <c r="L2" s="99"/>
      <c r="M2" s="99"/>
      <c r="N2" s="99"/>
      <c r="O2" s="99"/>
      <c r="P2" s="99"/>
      <c r="Q2" s="99"/>
      <c r="R2" s="118"/>
      <c r="S2" s="118"/>
      <c r="T2" s="118"/>
      <c r="U2" s="100"/>
      <c r="V2" s="101"/>
      <c r="W2" s="101"/>
    </row>
    <row r="3" spans="1:23" s="19" customFormat="1" ht="16.5" customHeight="1" x14ac:dyDescent="0.2">
      <c r="A3" s="31"/>
      <c r="B3" s="42"/>
      <c r="C3" s="42"/>
      <c r="U3" s="83"/>
      <c r="V3" s="37"/>
      <c r="W3" s="37"/>
    </row>
    <row r="4" spans="1:23" ht="16.5" customHeight="1" x14ac:dyDescent="0.2">
      <c r="B4" s="9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91"/>
      <c r="U4" s="119" t="s">
        <v>311</v>
      </c>
      <c r="V4" s="120"/>
      <c r="W4" s="121"/>
    </row>
    <row r="5" spans="1:23" s="21" customFormat="1" ht="51.75" customHeight="1" x14ac:dyDescent="0.2">
      <c r="A5" s="29"/>
      <c r="B5" s="44" t="s">
        <v>149</v>
      </c>
      <c r="C5" s="92" t="s">
        <v>287</v>
      </c>
      <c r="D5" s="15" t="s">
        <v>148</v>
      </c>
      <c r="E5" s="15" t="s">
        <v>141</v>
      </c>
      <c r="F5" s="92" t="s">
        <v>447</v>
      </c>
      <c r="G5" s="92" t="s">
        <v>295</v>
      </c>
      <c r="H5" s="92" t="s">
        <v>300</v>
      </c>
      <c r="I5" s="92" t="s">
        <v>294</v>
      </c>
      <c r="J5" s="15" t="s">
        <v>37</v>
      </c>
      <c r="K5" s="15" t="s">
        <v>454</v>
      </c>
      <c r="L5" s="92" t="s">
        <v>293</v>
      </c>
      <c r="M5" s="92" t="s">
        <v>452</v>
      </c>
      <c r="N5" s="92" t="s">
        <v>304</v>
      </c>
      <c r="O5" s="15" t="s">
        <v>458</v>
      </c>
      <c r="P5" s="15" t="s">
        <v>292</v>
      </c>
      <c r="Q5" s="92" t="s">
        <v>451</v>
      </c>
      <c r="R5" s="16" t="s">
        <v>286</v>
      </c>
      <c r="S5" s="48" t="s">
        <v>336</v>
      </c>
      <c r="T5" s="15" t="s">
        <v>289</v>
      </c>
      <c r="U5" s="89" t="s">
        <v>140</v>
      </c>
      <c r="V5" s="89" t="s">
        <v>114</v>
      </c>
      <c r="W5" s="89" t="s">
        <v>464</v>
      </c>
    </row>
    <row r="6" spans="1:23" x14ac:dyDescent="0.2">
      <c r="B6" s="45"/>
      <c r="C6" s="13"/>
      <c r="D6" s="13"/>
      <c r="E6" s="13"/>
      <c r="F6" s="13"/>
      <c r="G6" s="13"/>
      <c r="H6" s="13"/>
      <c r="I6" s="13"/>
      <c r="J6" s="13"/>
      <c r="K6" s="13"/>
      <c r="L6" s="13"/>
      <c r="M6" s="93"/>
      <c r="N6" s="93"/>
      <c r="O6" s="13"/>
      <c r="P6" s="13"/>
      <c r="Q6" s="13"/>
      <c r="R6" s="79"/>
      <c r="S6" s="79"/>
      <c r="T6" s="79"/>
      <c r="U6" s="84"/>
      <c r="V6" s="50"/>
      <c r="W6" s="50"/>
    </row>
    <row r="7" spans="1:23" ht="15.75" x14ac:dyDescent="0.25">
      <c r="B7" s="12" t="s">
        <v>436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93"/>
      <c r="N7" s="93"/>
      <c r="O7" s="13"/>
      <c r="P7" s="13"/>
      <c r="Q7" s="13"/>
      <c r="R7" s="79"/>
      <c r="S7" s="79"/>
      <c r="T7" s="46">
        <f>SUM(T9:T19)</f>
        <v>13</v>
      </c>
      <c r="U7" s="85"/>
      <c r="V7" s="50"/>
      <c r="W7" s="50"/>
    </row>
    <row r="8" spans="1:23" x14ac:dyDescent="0.2">
      <c r="B8" s="28"/>
      <c r="C8" s="13"/>
      <c r="D8" s="13"/>
      <c r="E8" s="13"/>
      <c r="F8" s="13"/>
      <c r="G8" s="13"/>
      <c r="H8" s="13"/>
      <c r="I8" s="13"/>
      <c r="J8" s="13"/>
      <c r="K8" s="13"/>
      <c r="L8" s="13"/>
      <c r="M8" s="93"/>
      <c r="N8" s="93"/>
      <c r="O8" s="13"/>
      <c r="P8" s="13"/>
      <c r="Q8" s="13"/>
      <c r="R8" s="79"/>
      <c r="S8" s="79"/>
      <c r="T8" s="79"/>
      <c r="U8" s="84"/>
      <c r="V8" s="50"/>
      <c r="W8" s="50"/>
    </row>
    <row r="9" spans="1:23" s="8" customFormat="1" ht="81" customHeight="1" x14ac:dyDescent="0.2">
      <c r="A9" s="24"/>
      <c r="B9" s="52" t="s">
        <v>337</v>
      </c>
      <c r="C9" s="53" t="s">
        <v>450</v>
      </c>
      <c r="D9" s="53" t="s">
        <v>193</v>
      </c>
      <c r="E9" s="67"/>
      <c r="F9" s="53" t="s">
        <v>14</v>
      </c>
      <c r="G9" s="53"/>
      <c r="H9" s="53"/>
      <c r="I9" s="53" t="s">
        <v>15</v>
      </c>
      <c r="J9" s="53" t="s">
        <v>16</v>
      </c>
      <c r="K9" s="53" t="s">
        <v>17</v>
      </c>
      <c r="L9" s="53" t="s">
        <v>321</v>
      </c>
      <c r="M9" s="53"/>
      <c r="N9" s="53"/>
      <c r="O9" s="53"/>
      <c r="P9" s="97" t="s">
        <v>19</v>
      </c>
      <c r="Q9" s="53"/>
      <c r="R9" s="79">
        <v>1</v>
      </c>
      <c r="S9" s="47"/>
      <c r="T9" s="79">
        <f t="shared" ref="T9:T19" si="0">SUM(R9:S9)</f>
        <v>1</v>
      </c>
      <c r="U9" s="70"/>
      <c r="V9" s="50"/>
      <c r="W9" s="50"/>
    </row>
    <row r="10" spans="1:23" s="8" customFormat="1" ht="63.75" x14ac:dyDescent="0.2">
      <c r="A10" s="24"/>
      <c r="B10" s="52" t="s">
        <v>361</v>
      </c>
      <c r="C10" s="53" t="s">
        <v>450</v>
      </c>
      <c r="D10" s="53" t="s">
        <v>390</v>
      </c>
      <c r="E10" s="67"/>
      <c r="F10" s="53" t="s">
        <v>93</v>
      </c>
      <c r="G10" s="53"/>
      <c r="H10" s="53"/>
      <c r="I10" s="53" t="s">
        <v>64</v>
      </c>
      <c r="J10" s="56" t="s">
        <v>174</v>
      </c>
      <c r="K10" s="53" t="s">
        <v>13</v>
      </c>
      <c r="L10" s="53"/>
      <c r="M10" s="97" t="s">
        <v>488</v>
      </c>
      <c r="N10" s="53"/>
      <c r="O10" s="53"/>
      <c r="P10" s="53" t="s">
        <v>94</v>
      </c>
      <c r="Q10" s="97" t="s">
        <v>18</v>
      </c>
      <c r="R10" s="79">
        <v>2</v>
      </c>
      <c r="S10" s="47"/>
      <c r="T10" s="79">
        <f t="shared" si="0"/>
        <v>2</v>
      </c>
      <c r="U10" s="70"/>
      <c r="V10" s="55" t="s">
        <v>59</v>
      </c>
      <c r="W10" s="50"/>
    </row>
    <row r="11" spans="1:23" s="8" customFormat="1" ht="63.75" x14ac:dyDescent="0.2">
      <c r="A11" s="24"/>
      <c r="B11" s="52" t="s">
        <v>427</v>
      </c>
      <c r="C11" s="53" t="s">
        <v>450</v>
      </c>
      <c r="D11" s="53" t="s">
        <v>57</v>
      </c>
      <c r="E11" s="67"/>
      <c r="F11" s="53" t="s">
        <v>66</v>
      </c>
      <c r="G11" s="53"/>
      <c r="H11" s="53"/>
      <c r="I11" s="53" t="s">
        <v>65</v>
      </c>
      <c r="J11" s="56" t="s">
        <v>174</v>
      </c>
      <c r="K11" s="53" t="s">
        <v>299</v>
      </c>
      <c r="L11" s="53"/>
      <c r="M11" s="53"/>
      <c r="N11" s="53"/>
      <c r="O11" s="53"/>
      <c r="P11" s="53"/>
      <c r="Q11" s="53"/>
      <c r="R11" s="79"/>
      <c r="S11" s="47">
        <v>2</v>
      </c>
      <c r="T11" s="79">
        <f t="shared" si="0"/>
        <v>2</v>
      </c>
      <c r="U11" s="70"/>
      <c r="V11" s="55" t="s">
        <v>60</v>
      </c>
      <c r="W11" s="50"/>
    </row>
    <row r="12" spans="1:23" s="8" customFormat="1" ht="63.75" x14ac:dyDescent="0.2">
      <c r="A12" s="24"/>
      <c r="B12" s="52" t="s">
        <v>428</v>
      </c>
      <c r="C12" s="53" t="s">
        <v>450</v>
      </c>
      <c r="D12" s="53" t="s">
        <v>63</v>
      </c>
      <c r="E12" s="67"/>
      <c r="F12" s="53" t="s">
        <v>66</v>
      </c>
      <c r="G12" s="53"/>
      <c r="H12" s="53"/>
      <c r="I12" s="53" t="s">
        <v>65</v>
      </c>
      <c r="J12" s="56" t="s">
        <v>174</v>
      </c>
      <c r="K12" s="53" t="s">
        <v>299</v>
      </c>
      <c r="L12" s="53"/>
      <c r="M12" s="53"/>
      <c r="N12" s="53"/>
      <c r="O12" s="53"/>
      <c r="P12" s="53"/>
      <c r="Q12" s="53"/>
      <c r="R12" s="79"/>
      <c r="S12" s="47">
        <v>1</v>
      </c>
      <c r="T12" s="79">
        <f t="shared" si="0"/>
        <v>1</v>
      </c>
      <c r="U12" s="70"/>
      <c r="V12" s="55" t="s">
        <v>60</v>
      </c>
      <c r="W12" s="50"/>
    </row>
    <row r="13" spans="1:23" s="8" customFormat="1" ht="51" x14ac:dyDescent="0.2">
      <c r="A13" s="24"/>
      <c r="B13" s="52" t="s">
        <v>429</v>
      </c>
      <c r="C13" s="53" t="s">
        <v>450</v>
      </c>
      <c r="D13" s="53" t="s">
        <v>68</v>
      </c>
      <c r="E13" s="67"/>
      <c r="F13" s="53" t="s">
        <v>67</v>
      </c>
      <c r="G13" s="53"/>
      <c r="H13" s="53"/>
      <c r="I13" s="53" t="s">
        <v>65</v>
      </c>
      <c r="J13" s="56" t="s">
        <v>174</v>
      </c>
      <c r="K13" s="53" t="s">
        <v>62</v>
      </c>
      <c r="L13" s="53"/>
      <c r="M13" s="53"/>
      <c r="N13" s="53"/>
      <c r="O13" s="53"/>
      <c r="P13" s="53" t="s">
        <v>178</v>
      </c>
      <c r="Q13" s="53"/>
      <c r="R13" s="79"/>
      <c r="S13" s="47">
        <v>1</v>
      </c>
      <c r="T13" s="79">
        <f t="shared" si="0"/>
        <v>1</v>
      </c>
      <c r="U13" s="70"/>
      <c r="V13" s="55" t="s">
        <v>61</v>
      </c>
      <c r="W13" s="51"/>
    </row>
    <row r="14" spans="1:23" s="8" customFormat="1" ht="51" x14ac:dyDescent="0.2">
      <c r="A14" s="24"/>
      <c r="B14" s="52" t="s">
        <v>430</v>
      </c>
      <c r="C14" s="53" t="s">
        <v>450</v>
      </c>
      <c r="D14" s="53" t="s">
        <v>69</v>
      </c>
      <c r="E14" s="67"/>
      <c r="F14" s="53" t="s">
        <v>67</v>
      </c>
      <c r="G14" s="53"/>
      <c r="H14" s="53"/>
      <c r="I14" s="53" t="s">
        <v>65</v>
      </c>
      <c r="J14" s="56" t="s">
        <v>174</v>
      </c>
      <c r="K14" s="53" t="s">
        <v>62</v>
      </c>
      <c r="L14" s="53"/>
      <c r="M14" s="53"/>
      <c r="N14" s="53"/>
      <c r="O14" s="53"/>
      <c r="P14" s="53" t="s">
        <v>178</v>
      </c>
      <c r="Q14" s="53"/>
      <c r="R14" s="79"/>
      <c r="S14" s="47">
        <v>1</v>
      </c>
      <c r="T14" s="79">
        <f t="shared" si="0"/>
        <v>1</v>
      </c>
      <c r="U14" s="70"/>
      <c r="V14" s="55" t="s">
        <v>61</v>
      </c>
      <c r="W14" s="51"/>
    </row>
    <row r="15" spans="1:23" s="8" customFormat="1" ht="51" x14ac:dyDescent="0.2">
      <c r="A15" s="24"/>
      <c r="B15" s="52" t="s">
        <v>432</v>
      </c>
      <c r="C15" s="53" t="s">
        <v>450</v>
      </c>
      <c r="D15" s="53" t="s">
        <v>431</v>
      </c>
      <c r="E15" s="67"/>
      <c r="F15" s="53" t="s">
        <v>70</v>
      </c>
      <c r="G15" s="53"/>
      <c r="H15" s="53"/>
      <c r="I15" s="53" t="s">
        <v>65</v>
      </c>
      <c r="J15" s="56" t="s">
        <v>174</v>
      </c>
      <c r="K15" s="53" t="s">
        <v>62</v>
      </c>
      <c r="L15" s="53"/>
      <c r="M15" s="53"/>
      <c r="N15" s="53"/>
      <c r="O15" s="53"/>
      <c r="P15" s="53" t="s">
        <v>178</v>
      </c>
      <c r="Q15" s="53"/>
      <c r="R15" s="79"/>
      <c r="S15" s="47">
        <v>1</v>
      </c>
      <c r="T15" s="79">
        <f t="shared" si="0"/>
        <v>1</v>
      </c>
      <c r="U15" s="70"/>
      <c r="V15" s="55" t="s">
        <v>61</v>
      </c>
      <c r="W15" s="51"/>
    </row>
    <row r="16" spans="1:23" s="8" customFormat="1" ht="63.75" x14ac:dyDescent="0.2">
      <c r="A16" s="24"/>
      <c r="B16" s="52" t="s">
        <v>433</v>
      </c>
      <c r="C16" s="53" t="s">
        <v>450</v>
      </c>
      <c r="D16" s="53" t="s">
        <v>71</v>
      </c>
      <c r="E16" s="67"/>
      <c r="F16" s="53" t="s">
        <v>66</v>
      </c>
      <c r="G16" s="53"/>
      <c r="H16" s="53"/>
      <c r="I16" s="53" t="s">
        <v>65</v>
      </c>
      <c r="J16" s="56" t="s">
        <v>174</v>
      </c>
      <c r="K16" s="53" t="s">
        <v>299</v>
      </c>
      <c r="L16" s="53"/>
      <c r="M16" s="53"/>
      <c r="N16" s="53"/>
      <c r="O16" s="53"/>
      <c r="P16" s="53"/>
      <c r="Q16" s="53"/>
      <c r="R16" s="79"/>
      <c r="S16" s="47">
        <v>1</v>
      </c>
      <c r="T16" s="79">
        <f t="shared" si="0"/>
        <v>1</v>
      </c>
      <c r="U16" s="70"/>
      <c r="V16" s="55" t="s">
        <v>60</v>
      </c>
      <c r="W16" s="50"/>
    </row>
    <row r="17" spans="1:23" s="8" customFormat="1" ht="63.75" x14ac:dyDescent="0.2">
      <c r="A17" s="24"/>
      <c r="B17" s="52" t="s">
        <v>434</v>
      </c>
      <c r="C17" s="53" t="s">
        <v>450</v>
      </c>
      <c r="D17" s="53" t="s">
        <v>72</v>
      </c>
      <c r="E17" s="67"/>
      <c r="F17" s="53" t="s">
        <v>66</v>
      </c>
      <c r="G17" s="53"/>
      <c r="H17" s="53"/>
      <c r="I17" s="53" t="s">
        <v>65</v>
      </c>
      <c r="J17" s="56" t="s">
        <v>174</v>
      </c>
      <c r="K17" s="53" t="s">
        <v>299</v>
      </c>
      <c r="L17" s="53"/>
      <c r="M17" s="53"/>
      <c r="N17" s="53"/>
      <c r="O17" s="53"/>
      <c r="P17" s="53"/>
      <c r="Q17" s="53"/>
      <c r="R17" s="79"/>
      <c r="S17" s="47">
        <v>1</v>
      </c>
      <c r="T17" s="79">
        <f t="shared" si="0"/>
        <v>1</v>
      </c>
      <c r="U17" s="70"/>
      <c r="V17" s="55" t="s">
        <v>60</v>
      </c>
      <c r="W17" s="50"/>
    </row>
    <row r="18" spans="1:23" s="8" customFormat="1" ht="63.75" x14ac:dyDescent="0.2">
      <c r="A18" s="24"/>
      <c r="B18" s="52" t="s">
        <v>435</v>
      </c>
      <c r="C18" s="53" t="s">
        <v>450</v>
      </c>
      <c r="D18" s="53" t="s">
        <v>73</v>
      </c>
      <c r="E18" s="67"/>
      <c r="F18" s="53" t="s">
        <v>66</v>
      </c>
      <c r="G18" s="53"/>
      <c r="H18" s="53"/>
      <c r="I18" s="53" t="s">
        <v>65</v>
      </c>
      <c r="J18" s="56" t="s">
        <v>174</v>
      </c>
      <c r="K18" s="53" t="s">
        <v>299</v>
      </c>
      <c r="L18" s="53"/>
      <c r="M18" s="53"/>
      <c r="N18" s="53"/>
      <c r="O18" s="53"/>
      <c r="P18" s="53"/>
      <c r="Q18" s="56"/>
      <c r="R18" s="79"/>
      <c r="S18" s="47">
        <v>1</v>
      </c>
      <c r="T18" s="79">
        <f t="shared" si="0"/>
        <v>1</v>
      </c>
      <c r="U18" s="70"/>
      <c r="V18" s="55" t="s">
        <v>60</v>
      </c>
      <c r="W18" s="69"/>
    </row>
    <row r="19" spans="1:23" s="8" customFormat="1" ht="39.75" customHeight="1" x14ac:dyDescent="0.2">
      <c r="A19" s="24"/>
      <c r="B19" s="52" t="s">
        <v>54</v>
      </c>
      <c r="C19" s="53" t="s">
        <v>58</v>
      </c>
      <c r="D19" s="53" t="s">
        <v>55</v>
      </c>
      <c r="E19" s="67"/>
      <c r="F19" s="53" t="s">
        <v>56</v>
      </c>
      <c r="G19" s="53"/>
      <c r="H19" s="53"/>
      <c r="I19" s="53" t="s">
        <v>65</v>
      </c>
      <c r="J19" s="56" t="s">
        <v>174</v>
      </c>
      <c r="K19" s="53" t="s">
        <v>62</v>
      </c>
      <c r="L19" s="53"/>
      <c r="M19" s="66"/>
      <c r="N19" s="66"/>
      <c r="O19" s="53"/>
      <c r="P19" s="53"/>
      <c r="Q19" s="56"/>
      <c r="R19" s="79">
        <v>1</v>
      </c>
      <c r="S19" s="47"/>
      <c r="T19" s="79">
        <f t="shared" si="0"/>
        <v>1</v>
      </c>
      <c r="U19" s="70"/>
      <c r="V19" s="55" t="s">
        <v>61</v>
      </c>
      <c r="W19" s="69"/>
    </row>
    <row r="20" spans="1:23" s="8" customFormat="1" x14ac:dyDescent="0.2">
      <c r="A20" s="24"/>
      <c r="B20" s="6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64"/>
      <c r="N20" s="64"/>
      <c r="O20" s="56"/>
      <c r="P20" s="56"/>
      <c r="Q20" s="56"/>
      <c r="R20" s="79"/>
      <c r="S20" s="79"/>
      <c r="T20" s="79"/>
      <c r="U20" s="70"/>
      <c r="V20" s="69"/>
      <c r="W20" s="69"/>
    </row>
    <row r="21" spans="1:23" s="8" customFormat="1" ht="15.75" x14ac:dyDescent="0.2">
      <c r="A21" s="24"/>
      <c r="B21" s="60" t="s">
        <v>394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64"/>
      <c r="N21" s="64"/>
      <c r="O21" s="56"/>
      <c r="P21" s="56"/>
      <c r="Q21" s="56"/>
      <c r="R21" s="79"/>
      <c r="S21" s="79"/>
      <c r="T21" s="46">
        <f>SUM(T23:T31)</f>
        <v>11</v>
      </c>
      <c r="U21" s="86"/>
      <c r="V21" s="69"/>
      <c r="W21" s="69"/>
    </row>
    <row r="22" spans="1:23" s="8" customFormat="1" x14ac:dyDescent="0.2">
      <c r="A22" s="24"/>
      <c r="B22" s="68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4"/>
      <c r="N22" s="64"/>
      <c r="O22" s="56"/>
      <c r="P22" s="56"/>
      <c r="Q22" s="56"/>
      <c r="R22" s="79"/>
      <c r="S22" s="79"/>
      <c r="T22" s="79"/>
      <c r="U22" s="70"/>
      <c r="V22" s="69"/>
      <c r="W22" s="69"/>
    </row>
    <row r="23" spans="1:23" s="8" customFormat="1" ht="107.25" customHeight="1" x14ac:dyDescent="0.2">
      <c r="A23" s="24"/>
      <c r="B23" s="52" t="s">
        <v>345</v>
      </c>
      <c r="C23" s="56" t="s">
        <v>291</v>
      </c>
      <c r="D23" s="56" t="s">
        <v>391</v>
      </c>
      <c r="E23" s="56" t="s">
        <v>410</v>
      </c>
      <c r="F23" s="56" t="s">
        <v>74</v>
      </c>
      <c r="G23" s="56" t="s">
        <v>75</v>
      </c>
      <c r="H23" s="56" t="s">
        <v>269</v>
      </c>
      <c r="I23" s="56" t="s">
        <v>77</v>
      </c>
      <c r="J23" s="56" t="s">
        <v>174</v>
      </c>
      <c r="K23" s="56" t="s">
        <v>194</v>
      </c>
      <c r="L23" s="67"/>
      <c r="M23" s="64" t="s">
        <v>310</v>
      </c>
      <c r="N23" s="53" t="s">
        <v>273</v>
      </c>
      <c r="O23" s="56"/>
      <c r="P23" s="56"/>
      <c r="Q23" s="56"/>
      <c r="R23" s="79">
        <v>1</v>
      </c>
      <c r="S23" s="79"/>
      <c r="T23" s="79">
        <f t="shared" ref="T23:T30" si="1">SUM(R23:S23)</f>
        <v>1</v>
      </c>
      <c r="U23" s="55" t="s">
        <v>388</v>
      </c>
      <c r="V23" s="55" t="s">
        <v>175</v>
      </c>
      <c r="W23" s="55" t="s">
        <v>463</v>
      </c>
    </row>
    <row r="24" spans="1:23" s="8" customFormat="1" ht="105" customHeight="1" x14ac:dyDescent="0.2">
      <c r="A24" s="24"/>
      <c r="B24" s="52" t="s">
        <v>346</v>
      </c>
      <c r="C24" s="56" t="s">
        <v>291</v>
      </c>
      <c r="D24" s="56" t="s">
        <v>392</v>
      </c>
      <c r="E24" s="56" t="s">
        <v>151</v>
      </c>
      <c r="F24" s="56" t="s">
        <v>74</v>
      </c>
      <c r="G24" s="56" t="s">
        <v>75</v>
      </c>
      <c r="H24" s="56" t="s">
        <v>269</v>
      </c>
      <c r="I24" s="56" t="s">
        <v>77</v>
      </c>
      <c r="J24" s="56" t="s">
        <v>174</v>
      </c>
      <c r="K24" s="56" t="s">
        <v>194</v>
      </c>
      <c r="L24" s="67"/>
      <c r="M24" s="64" t="s">
        <v>310</v>
      </c>
      <c r="N24" s="53" t="s">
        <v>273</v>
      </c>
      <c r="O24" s="56"/>
      <c r="P24" s="56"/>
      <c r="Q24" s="56" t="s">
        <v>40</v>
      </c>
      <c r="R24" s="79">
        <v>1</v>
      </c>
      <c r="S24" s="79"/>
      <c r="T24" s="79">
        <f t="shared" si="1"/>
        <v>1</v>
      </c>
      <c r="U24" s="55" t="s">
        <v>388</v>
      </c>
      <c r="V24" s="55" t="s">
        <v>175</v>
      </c>
      <c r="W24" s="55" t="s">
        <v>463</v>
      </c>
    </row>
    <row r="25" spans="1:23" s="8" customFormat="1" ht="171" customHeight="1" x14ac:dyDescent="0.2">
      <c r="A25" s="24"/>
      <c r="B25" s="52" t="s">
        <v>349</v>
      </c>
      <c r="C25" s="56" t="s">
        <v>291</v>
      </c>
      <c r="D25" s="56" t="s">
        <v>332</v>
      </c>
      <c r="E25" s="56" t="s">
        <v>411</v>
      </c>
      <c r="F25" s="56" t="s">
        <v>82</v>
      </c>
      <c r="G25" s="56" t="s">
        <v>76</v>
      </c>
      <c r="H25" s="56" t="s">
        <v>269</v>
      </c>
      <c r="I25" s="56" t="s">
        <v>78</v>
      </c>
      <c r="J25" s="56" t="s">
        <v>174</v>
      </c>
      <c r="K25" s="56" t="s">
        <v>243</v>
      </c>
      <c r="L25" s="53" t="s">
        <v>350</v>
      </c>
      <c r="M25" s="64" t="s">
        <v>244</v>
      </c>
      <c r="N25" s="53" t="s">
        <v>207</v>
      </c>
      <c r="O25" s="53" t="s">
        <v>281</v>
      </c>
      <c r="P25" s="56"/>
      <c r="Q25" s="56" t="s">
        <v>79</v>
      </c>
      <c r="R25" s="79">
        <v>1</v>
      </c>
      <c r="S25" s="79"/>
      <c r="T25" s="79">
        <f t="shared" si="1"/>
        <v>1</v>
      </c>
      <c r="U25" s="70"/>
      <c r="V25" s="55" t="s">
        <v>176</v>
      </c>
      <c r="W25" s="50" t="s">
        <v>219</v>
      </c>
    </row>
    <row r="26" spans="1:23" s="8" customFormat="1" ht="173.25" customHeight="1" x14ac:dyDescent="0.2">
      <c r="A26" s="24"/>
      <c r="B26" s="52" t="s">
        <v>351</v>
      </c>
      <c r="C26" s="56" t="s">
        <v>291</v>
      </c>
      <c r="D26" s="56" t="s">
        <v>332</v>
      </c>
      <c r="E26" s="56" t="s">
        <v>411</v>
      </c>
      <c r="F26" s="56" t="s">
        <v>82</v>
      </c>
      <c r="G26" s="56" t="s">
        <v>76</v>
      </c>
      <c r="H26" s="56" t="s">
        <v>269</v>
      </c>
      <c r="I26" s="56" t="s">
        <v>80</v>
      </c>
      <c r="J26" s="56" t="s">
        <v>180</v>
      </c>
      <c r="K26" s="56" t="s">
        <v>49</v>
      </c>
      <c r="L26" s="53" t="s">
        <v>350</v>
      </c>
      <c r="M26" s="64" t="s">
        <v>310</v>
      </c>
      <c r="N26" s="53" t="s">
        <v>208</v>
      </c>
      <c r="O26" s="53" t="s">
        <v>281</v>
      </c>
      <c r="P26" s="56"/>
      <c r="Q26" s="56" t="s">
        <v>79</v>
      </c>
      <c r="R26" s="79">
        <v>1</v>
      </c>
      <c r="S26" s="79"/>
      <c r="T26" s="79">
        <f t="shared" si="1"/>
        <v>1</v>
      </c>
      <c r="U26" s="70"/>
      <c r="V26" s="55" t="s">
        <v>176</v>
      </c>
      <c r="W26" s="50" t="s">
        <v>223</v>
      </c>
    </row>
    <row r="27" spans="1:23" s="8" customFormat="1" ht="89.25" x14ac:dyDescent="0.2">
      <c r="A27" s="24"/>
      <c r="B27" s="52" t="s">
        <v>353</v>
      </c>
      <c r="C27" s="56" t="s">
        <v>291</v>
      </c>
      <c r="D27" s="56" t="s">
        <v>332</v>
      </c>
      <c r="E27" s="56" t="s">
        <v>411</v>
      </c>
      <c r="F27" s="56" t="s">
        <v>74</v>
      </c>
      <c r="G27" s="56" t="s">
        <v>75</v>
      </c>
      <c r="H27" s="56" t="s">
        <v>269</v>
      </c>
      <c r="I27" s="56" t="s">
        <v>81</v>
      </c>
      <c r="J27" s="56" t="s">
        <v>174</v>
      </c>
      <c r="K27" s="56" t="s">
        <v>194</v>
      </c>
      <c r="L27" s="53"/>
      <c r="M27" s="64" t="s">
        <v>310</v>
      </c>
      <c r="N27" s="53" t="s">
        <v>283</v>
      </c>
      <c r="O27" s="82"/>
      <c r="P27" s="56"/>
      <c r="Q27" s="56"/>
      <c r="R27" s="79">
        <v>1</v>
      </c>
      <c r="S27" s="79"/>
      <c r="T27" s="79">
        <f t="shared" si="1"/>
        <v>1</v>
      </c>
      <c r="U27" s="70"/>
      <c r="V27" s="55" t="s">
        <v>175</v>
      </c>
      <c r="W27" s="55"/>
    </row>
    <row r="28" spans="1:23" s="8" customFormat="1" ht="159" customHeight="1" x14ac:dyDescent="0.2">
      <c r="A28" s="24"/>
      <c r="B28" s="52" t="s">
        <v>355</v>
      </c>
      <c r="C28" s="56" t="s">
        <v>291</v>
      </c>
      <c r="D28" s="56" t="s">
        <v>332</v>
      </c>
      <c r="E28" s="56" t="s">
        <v>411</v>
      </c>
      <c r="F28" s="56" t="s">
        <v>82</v>
      </c>
      <c r="G28" s="56" t="s">
        <v>76</v>
      </c>
      <c r="H28" s="56" t="s">
        <v>269</v>
      </c>
      <c r="I28" s="56" t="s">
        <v>80</v>
      </c>
      <c r="J28" s="56" t="s">
        <v>174</v>
      </c>
      <c r="K28" s="56" t="s">
        <v>50</v>
      </c>
      <c r="L28" s="53" t="s">
        <v>350</v>
      </c>
      <c r="M28" s="64" t="s">
        <v>310</v>
      </c>
      <c r="N28" s="64" t="s">
        <v>285</v>
      </c>
      <c r="O28" s="53" t="s">
        <v>284</v>
      </c>
      <c r="P28" s="56" t="s">
        <v>178</v>
      </c>
      <c r="Q28" s="56"/>
      <c r="R28" s="79">
        <v>1</v>
      </c>
      <c r="S28" s="79"/>
      <c r="T28" s="79">
        <f t="shared" si="1"/>
        <v>1</v>
      </c>
      <c r="U28" s="70"/>
      <c r="V28" s="55" t="s">
        <v>177</v>
      </c>
      <c r="W28" s="50" t="s">
        <v>227</v>
      </c>
    </row>
    <row r="29" spans="1:23" s="8" customFormat="1" ht="158.25" customHeight="1" x14ac:dyDescent="0.2">
      <c r="A29" s="24"/>
      <c r="B29" s="52" t="s">
        <v>356</v>
      </c>
      <c r="C29" s="56" t="s">
        <v>291</v>
      </c>
      <c r="D29" s="56" t="s">
        <v>357</v>
      </c>
      <c r="E29" s="56" t="s">
        <v>412</v>
      </c>
      <c r="F29" s="56" t="s">
        <v>82</v>
      </c>
      <c r="G29" s="56" t="s">
        <v>76</v>
      </c>
      <c r="H29" s="56" t="s">
        <v>269</v>
      </c>
      <c r="I29" s="56" t="s">
        <v>80</v>
      </c>
      <c r="J29" s="56" t="s">
        <v>180</v>
      </c>
      <c r="K29" s="56" t="s">
        <v>51</v>
      </c>
      <c r="L29" s="53" t="s">
        <v>350</v>
      </c>
      <c r="M29" s="64" t="s">
        <v>244</v>
      </c>
      <c r="N29" s="53" t="s">
        <v>112</v>
      </c>
      <c r="O29" s="53" t="s">
        <v>281</v>
      </c>
      <c r="P29" s="56"/>
      <c r="Q29" s="56" t="s">
        <v>271</v>
      </c>
      <c r="R29" s="79">
        <v>2</v>
      </c>
      <c r="S29" s="79"/>
      <c r="T29" s="79">
        <f t="shared" si="1"/>
        <v>2</v>
      </c>
      <c r="U29" s="70"/>
      <c r="V29" s="55" t="s">
        <v>179</v>
      </c>
      <c r="W29" s="50" t="s">
        <v>225</v>
      </c>
    </row>
    <row r="30" spans="1:23" s="8" customFormat="1" ht="108.75" customHeight="1" x14ac:dyDescent="0.2">
      <c r="A30" s="24"/>
      <c r="B30" s="52" t="s">
        <v>358</v>
      </c>
      <c r="C30" s="56" t="s">
        <v>409</v>
      </c>
      <c r="D30" s="56" t="s">
        <v>157</v>
      </c>
      <c r="E30" s="56" t="s">
        <v>413</v>
      </c>
      <c r="F30" s="56" t="s">
        <v>83</v>
      </c>
      <c r="G30" s="56" t="s">
        <v>75</v>
      </c>
      <c r="H30" s="56" t="s">
        <v>269</v>
      </c>
      <c r="I30" s="56" t="s">
        <v>81</v>
      </c>
      <c r="J30" s="56" t="s">
        <v>174</v>
      </c>
      <c r="K30" s="56" t="s">
        <v>52</v>
      </c>
      <c r="L30" s="53"/>
      <c r="M30" s="64" t="s">
        <v>244</v>
      </c>
      <c r="N30" s="53" t="s">
        <v>111</v>
      </c>
      <c r="O30" s="56"/>
      <c r="P30" s="56"/>
      <c r="Q30" s="56" t="s">
        <v>271</v>
      </c>
      <c r="R30" s="79">
        <v>2</v>
      </c>
      <c r="S30" s="79"/>
      <c r="T30" s="79">
        <f t="shared" si="1"/>
        <v>2</v>
      </c>
      <c r="U30" s="70"/>
      <c r="V30" s="55" t="s">
        <v>181</v>
      </c>
      <c r="W30" s="50" t="s">
        <v>224</v>
      </c>
    </row>
    <row r="31" spans="1:23" s="8" customFormat="1" ht="133.5" customHeight="1" x14ac:dyDescent="0.2">
      <c r="A31" s="24"/>
      <c r="B31" s="52" t="s">
        <v>445</v>
      </c>
      <c r="C31" s="56" t="s">
        <v>291</v>
      </c>
      <c r="D31" s="56" t="s">
        <v>332</v>
      </c>
      <c r="E31" s="56" t="s">
        <v>411</v>
      </c>
      <c r="F31" s="56" t="s">
        <v>74</v>
      </c>
      <c r="G31" s="56" t="s">
        <v>75</v>
      </c>
      <c r="H31" s="56" t="s">
        <v>269</v>
      </c>
      <c r="I31" s="56" t="s">
        <v>81</v>
      </c>
      <c r="J31" s="56" t="s">
        <v>174</v>
      </c>
      <c r="K31" s="56" t="s">
        <v>194</v>
      </c>
      <c r="L31" s="53"/>
      <c r="M31" s="64" t="s">
        <v>205</v>
      </c>
      <c r="N31" s="53" t="s">
        <v>214</v>
      </c>
      <c r="O31" s="53" t="s">
        <v>202</v>
      </c>
      <c r="P31" s="56"/>
      <c r="Q31" s="56" t="s">
        <v>271</v>
      </c>
      <c r="R31" s="79">
        <v>1</v>
      </c>
      <c r="S31" s="79"/>
      <c r="T31" s="79">
        <f>SUM(R31:S31)</f>
        <v>1</v>
      </c>
      <c r="U31" s="70"/>
      <c r="V31" s="55" t="s">
        <v>175</v>
      </c>
      <c r="W31" s="55" t="s">
        <v>226</v>
      </c>
    </row>
    <row r="32" spans="1:23" s="8" customFormat="1" ht="15" customHeight="1" x14ac:dyDescent="0.2">
      <c r="A32" s="24"/>
      <c r="B32" s="68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64"/>
      <c r="N32" s="64"/>
      <c r="O32" s="56"/>
      <c r="P32" s="56"/>
      <c r="Q32" s="56"/>
      <c r="R32" s="79"/>
      <c r="S32" s="79"/>
      <c r="T32" s="79"/>
      <c r="U32" s="70"/>
      <c r="V32" s="69"/>
      <c r="W32" s="69"/>
    </row>
    <row r="33" spans="1:23" s="8" customFormat="1" ht="15" customHeight="1" x14ac:dyDescent="0.2">
      <c r="A33" s="24"/>
      <c r="B33" s="60" t="s">
        <v>417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64"/>
      <c r="N33" s="64"/>
      <c r="O33" s="56"/>
      <c r="P33" s="56"/>
      <c r="Q33" s="56"/>
      <c r="R33" s="79"/>
      <c r="S33" s="79"/>
      <c r="T33" s="46">
        <f>SUM(T35)</f>
        <v>1</v>
      </c>
      <c r="U33" s="70"/>
      <c r="V33" s="69"/>
      <c r="W33" s="69"/>
    </row>
    <row r="34" spans="1:23" s="8" customFormat="1" ht="15" customHeight="1" x14ac:dyDescent="0.2">
      <c r="A34" s="24"/>
      <c r="B34" s="68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64"/>
      <c r="N34" s="64"/>
      <c r="O34" s="56"/>
      <c r="P34" s="56"/>
      <c r="Q34" s="56"/>
      <c r="R34" s="79"/>
      <c r="S34" s="79"/>
      <c r="U34" s="86"/>
      <c r="V34" s="69"/>
      <c r="W34" s="69"/>
    </row>
    <row r="35" spans="1:23" s="8" customFormat="1" ht="114.75" x14ac:dyDescent="0.2">
      <c r="A35" s="24"/>
      <c r="B35" s="52" t="s">
        <v>314</v>
      </c>
      <c r="C35" s="56" t="s">
        <v>347</v>
      </c>
      <c r="D35" s="56" t="s">
        <v>252</v>
      </c>
      <c r="E35" s="56" t="s">
        <v>251</v>
      </c>
      <c r="F35" s="56" t="s">
        <v>91</v>
      </c>
      <c r="G35" s="56" t="s">
        <v>75</v>
      </c>
      <c r="H35" s="56" t="s">
        <v>90</v>
      </c>
      <c r="I35" s="56" t="s">
        <v>81</v>
      </c>
      <c r="J35" s="56" t="s">
        <v>174</v>
      </c>
      <c r="K35" s="56" t="s">
        <v>53</v>
      </c>
      <c r="L35" s="67"/>
      <c r="M35" s="64" t="s">
        <v>310</v>
      </c>
      <c r="N35" s="64" t="s">
        <v>136</v>
      </c>
      <c r="O35" s="56"/>
      <c r="P35" s="56"/>
      <c r="Q35" s="56"/>
      <c r="R35" s="79">
        <v>1</v>
      </c>
      <c r="S35" s="79"/>
      <c r="T35" s="79">
        <f>SUM(R35:S35)</f>
        <v>1</v>
      </c>
      <c r="U35" s="70"/>
      <c r="V35" s="55" t="s">
        <v>181</v>
      </c>
      <c r="W35" s="55" t="s">
        <v>463</v>
      </c>
    </row>
    <row r="36" spans="1:23" s="8" customFormat="1" ht="15" customHeight="1" x14ac:dyDescent="0.2">
      <c r="A36" s="24"/>
      <c r="B36" s="68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64"/>
      <c r="N36" s="64"/>
      <c r="O36" s="56"/>
      <c r="P36" s="56"/>
      <c r="Q36" s="56"/>
      <c r="R36" s="79"/>
      <c r="S36" s="79"/>
      <c r="T36" s="79"/>
      <c r="U36" s="70"/>
      <c r="V36" s="69"/>
      <c r="W36" s="69"/>
    </row>
    <row r="37" spans="1:23" s="8" customFormat="1" ht="15" customHeight="1" x14ac:dyDescent="0.2">
      <c r="A37" s="24"/>
      <c r="B37" s="60" t="s">
        <v>416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64"/>
      <c r="N37" s="64"/>
      <c r="O37" s="56"/>
      <c r="P37" s="56"/>
      <c r="Q37" s="56"/>
      <c r="R37" s="79"/>
      <c r="S37" s="79"/>
      <c r="T37" s="46">
        <f>SUM(T39:T40)</f>
        <v>5</v>
      </c>
      <c r="U37" s="86"/>
      <c r="V37" s="69"/>
      <c r="W37" s="69"/>
    </row>
    <row r="38" spans="1:23" s="8" customFormat="1" ht="15" customHeight="1" x14ac:dyDescent="0.2">
      <c r="A38" s="24"/>
      <c r="B38" s="68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64"/>
      <c r="N38" s="64"/>
      <c r="O38" s="56"/>
      <c r="P38" s="56"/>
      <c r="Q38" s="56"/>
      <c r="R38" s="79"/>
      <c r="S38" s="79"/>
      <c r="T38" s="79"/>
      <c r="U38" s="70"/>
      <c r="V38" s="69"/>
      <c r="W38" s="69"/>
    </row>
    <row r="39" spans="1:23" s="8" customFormat="1" ht="76.5" x14ac:dyDescent="0.2">
      <c r="A39" s="27"/>
      <c r="B39" s="52" t="s">
        <v>368</v>
      </c>
      <c r="C39" s="56" t="s">
        <v>347</v>
      </c>
      <c r="D39" s="56" t="s">
        <v>253</v>
      </c>
      <c r="E39" s="56" t="s">
        <v>254</v>
      </c>
      <c r="F39" s="56" t="s">
        <v>103</v>
      </c>
      <c r="G39" s="56" t="s">
        <v>75</v>
      </c>
      <c r="H39" s="56" t="s">
        <v>101</v>
      </c>
      <c r="I39" s="56" t="s">
        <v>81</v>
      </c>
      <c r="J39" s="56" t="s">
        <v>180</v>
      </c>
      <c r="K39" s="56" t="s">
        <v>53</v>
      </c>
      <c r="L39" s="67"/>
      <c r="M39" s="64" t="s">
        <v>310</v>
      </c>
      <c r="N39" s="64" t="s">
        <v>136</v>
      </c>
      <c r="O39" s="56"/>
      <c r="P39" s="56" t="s">
        <v>178</v>
      </c>
      <c r="Q39" s="56"/>
      <c r="R39" s="47">
        <v>4</v>
      </c>
      <c r="S39" s="79"/>
      <c r="T39" s="79">
        <f>SUM(R39:S39)</f>
        <v>4</v>
      </c>
      <c r="U39" s="70"/>
      <c r="V39" s="55" t="s">
        <v>182</v>
      </c>
      <c r="W39" s="55" t="s">
        <v>463</v>
      </c>
    </row>
    <row r="40" spans="1:23" s="8" customFormat="1" ht="76.5" x14ac:dyDescent="0.2">
      <c r="A40" s="27"/>
      <c r="B40" s="52" t="s">
        <v>369</v>
      </c>
      <c r="C40" s="56" t="s">
        <v>347</v>
      </c>
      <c r="D40" s="56" t="s">
        <v>253</v>
      </c>
      <c r="E40" s="56" t="s">
        <v>254</v>
      </c>
      <c r="F40" s="56" t="s">
        <v>104</v>
      </c>
      <c r="G40" s="56" t="s">
        <v>75</v>
      </c>
      <c r="H40" s="56" t="s">
        <v>101</v>
      </c>
      <c r="I40" s="56" t="s">
        <v>81</v>
      </c>
      <c r="J40" s="56" t="s">
        <v>180</v>
      </c>
      <c r="K40" s="56" t="s">
        <v>53</v>
      </c>
      <c r="L40" s="67"/>
      <c r="M40" s="64" t="s">
        <v>310</v>
      </c>
      <c r="N40" s="64" t="s">
        <v>136</v>
      </c>
      <c r="O40" s="56"/>
      <c r="P40" s="56" t="s">
        <v>178</v>
      </c>
      <c r="Q40" s="56"/>
      <c r="R40" s="79">
        <v>1</v>
      </c>
      <c r="S40" s="79"/>
      <c r="T40" s="79">
        <f>SUM(R40:S40)</f>
        <v>1</v>
      </c>
      <c r="U40" s="70"/>
      <c r="V40" s="55" t="s">
        <v>181</v>
      </c>
      <c r="W40" s="55" t="s">
        <v>463</v>
      </c>
    </row>
    <row r="41" spans="1:23" s="8" customFormat="1" ht="15" customHeight="1" x14ac:dyDescent="0.2">
      <c r="A41" s="24"/>
      <c r="B41" s="68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64"/>
      <c r="N41" s="64"/>
      <c r="O41" s="56"/>
      <c r="P41" s="56"/>
      <c r="Q41" s="56"/>
      <c r="R41" s="79"/>
      <c r="S41" s="79"/>
      <c r="T41" s="79"/>
      <c r="U41" s="70"/>
      <c r="V41" s="69"/>
      <c r="W41" s="69"/>
    </row>
    <row r="42" spans="1:23" s="8" customFormat="1" ht="15" customHeight="1" x14ac:dyDescent="0.2">
      <c r="A42" s="24"/>
      <c r="B42" s="60" t="s">
        <v>393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64"/>
      <c r="N42" s="64"/>
      <c r="O42" s="56"/>
      <c r="P42" s="56"/>
      <c r="Q42" s="56"/>
      <c r="R42" s="79"/>
      <c r="S42" s="79"/>
      <c r="T42" s="46">
        <f>SUM(T44:T49)</f>
        <v>8</v>
      </c>
      <c r="U42" s="86"/>
      <c r="V42" s="69"/>
      <c r="W42" s="69"/>
    </row>
    <row r="43" spans="1:23" s="8" customFormat="1" ht="15" customHeight="1" x14ac:dyDescent="0.2">
      <c r="A43" s="24"/>
      <c r="B43" s="68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64"/>
      <c r="N43" s="64"/>
      <c r="O43" s="56"/>
      <c r="P43" s="56"/>
      <c r="Q43" s="56"/>
      <c r="R43" s="79"/>
      <c r="S43" s="79"/>
      <c r="T43" s="79"/>
      <c r="U43" s="70"/>
      <c r="V43" s="69"/>
      <c r="W43" s="69"/>
    </row>
    <row r="44" spans="1:23" s="8" customFormat="1" ht="76.5" x14ac:dyDescent="0.2">
      <c r="A44" s="24"/>
      <c r="B44" s="52" t="s">
        <v>364</v>
      </c>
      <c r="C44" s="56" t="s">
        <v>362</v>
      </c>
      <c r="D44" s="56" t="s">
        <v>399</v>
      </c>
      <c r="E44" s="56" t="s">
        <v>402</v>
      </c>
      <c r="F44" s="56" t="s">
        <v>102</v>
      </c>
      <c r="G44" s="56" t="s">
        <v>75</v>
      </c>
      <c r="H44" s="56" t="s">
        <v>105</v>
      </c>
      <c r="I44" s="56" t="s">
        <v>81</v>
      </c>
      <c r="J44" s="56" t="s">
        <v>180</v>
      </c>
      <c r="K44" s="56" t="s">
        <v>53</v>
      </c>
      <c r="L44" s="67"/>
      <c r="M44" s="64" t="s">
        <v>310</v>
      </c>
      <c r="N44" s="64" t="s">
        <v>136</v>
      </c>
      <c r="O44" s="56"/>
      <c r="P44" s="56" t="s">
        <v>178</v>
      </c>
      <c r="Q44" s="56"/>
      <c r="R44" s="79">
        <v>1</v>
      </c>
      <c r="S44" s="79"/>
      <c r="T44" s="79">
        <f t="shared" ref="T44:T49" si="2">SUM(R44:S44)</f>
        <v>1</v>
      </c>
      <c r="U44" s="70"/>
      <c r="V44" s="55" t="s">
        <v>228</v>
      </c>
      <c r="W44" s="55" t="s">
        <v>463</v>
      </c>
    </row>
    <row r="45" spans="1:23" s="8" customFormat="1" ht="76.5" x14ac:dyDescent="0.2">
      <c r="A45" s="24"/>
      <c r="B45" s="52" t="s">
        <v>363</v>
      </c>
      <c r="C45" s="56" t="s">
        <v>362</v>
      </c>
      <c r="D45" s="56" t="s">
        <v>399</v>
      </c>
      <c r="E45" s="56" t="s">
        <v>402</v>
      </c>
      <c r="F45" s="56" t="s">
        <v>106</v>
      </c>
      <c r="G45" s="56" t="s">
        <v>75</v>
      </c>
      <c r="H45" s="56" t="s">
        <v>105</v>
      </c>
      <c r="I45" s="56" t="s">
        <v>81</v>
      </c>
      <c r="J45" s="56" t="s">
        <v>180</v>
      </c>
      <c r="K45" s="56" t="s">
        <v>53</v>
      </c>
      <c r="L45" s="67"/>
      <c r="M45" s="64" t="s">
        <v>310</v>
      </c>
      <c r="N45" s="64" t="s">
        <v>136</v>
      </c>
      <c r="O45" s="56"/>
      <c r="P45" s="56" t="s">
        <v>178</v>
      </c>
      <c r="Q45" s="56"/>
      <c r="R45" s="79">
        <v>1</v>
      </c>
      <c r="S45" s="79"/>
      <c r="T45" s="79">
        <f t="shared" si="2"/>
        <v>1</v>
      </c>
      <c r="U45" s="70"/>
      <c r="V45" s="55" t="s">
        <v>228</v>
      </c>
      <c r="W45" s="55" t="s">
        <v>463</v>
      </c>
    </row>
    <row r="46" spans="1:23" s="8" customFormat="1" ht="76.5" x14ac:dyDescent="0.2">
      <c r="A46" s="24"/>
      <c r="B46" s="52" t="s">
        <v>366</v>
      </c>
      <c r="C46" s="56" t="s">
        <v>362</v>
      </c>
      <c r="D46" s="56" t="s">
        <v>400</v>
      </c>
      <c r="E46" s="56" t="s">
        <v>418</v>
      </c>
      <c r="F46" s="56" t="s">
        <v>102</v>
      </c>
      <c r="G46" s="56" t="s">
        <v>75</v>
      </c>
      <c r="H46" s="56" t="s">
        <v>105</v>
      </c>
      <c r="I46" s="56" t="s">
        <v>81</v>
      </c>
      <c r="J46" s="56" t="s">
        <v>174</v>
      </c>
      <c r="K46" s="56" t="s">
        <v>53</v>
      </c>
      <c r="L46" s="67"/>
      <c r="M46" s="64" t="s">
        <v>310</v>
      </c>
      <c r="N46" s="64" t="s">
        <v>136</v>
      </c>
      <c r="O46" s="56"/>
      <c r="P46" s="56" t="s">
        <v>178</v>
      </c>
      <c r="Q46" s="56"/>
      <c r="R46" s="79">
        <v>1</v>
      </c>
      <c r="S46" s="79"/>
      <c r="T46" s="79">
        <f t="shared" si="2"/>
        <v>1</v>
      </c>
      <c r="U46" s="70"/>
      <c r="V46" s="55" t="s">
        <v>228</v>
      </c>
      <c r="W46" s="55" t="s">
        <v>463</v>
      </c>
    </row>
    <row r="47" spans="1:23" s="8" customFormat="1" ht="76.5" x14ac:dyDescent="0.2">
      <c r="A47" s="24"/>
      <c r="B47" s="52" t="s">
        <v>365</v>
      </c>
      <c r="C47" s="56" t="s">
        <v>362</v>
      </c>
      <c r="D47" s="56" t="s">
        <v>400</v>
      </c>
      <c r="E47" s="56" t="s">
        <v>418</v>
      </c>
      <c r="F47" s="56" t="s">
        <v>106</v>
      </c>
      <c r="G47" s="56" t="s">
        <v>75</v>
      </c>
      <c r="H47" s="56" t="s">
        <v>105</v>
      </c>
      <c r="I47" s="56" t="s">
        <v>81</v>
      </c>
      <c r="J47" s="56" t="s">
        <v>174</v>
      </c>
      <c r="K47" s="56" t="s">
        <v>53</v>
      </c>
      <c r="L47" s="67"/>
      <c r="M47" s="64" t="s">
        <v>310</v>
      </c>
      <c r="N47" s="64" t="s">
        <v>136</v>
      </c>
      <c r="O47" s="56"/>
      <c r="P47" s="56" t="s">
        <v>178</v>
      </c>
      <c r="Q47" s="56"/>
      <c r="R47" s="79">
        <v>1</v>
      </c>
      <c r="S47" s="79"/>
      <c r="T47" s="79">
        <f t="shared" si="2"/>
        <v>1</v>
      </c>
      <c r="U47" s="70"/>
      <c r="V47" s="55" t="s">
        <v>228</v>
      </c>
      <c r="W47" s="55" t="s">
        <v>463</v>
      </c>
    </row>
    <row r="48" spans="1:23" s="8" customFormat="1" ht="76.5" x14ac:dyDescent="0.2">
      <c r="A48" s="24"/>
      <c r="B48" s="52" t="s">
        <v>367</v>
      </c>
      <c r="C48" s="56" t="s">
        <v>362</v>
      </c>
      <c r="D48" s="56" t="s">
        <v>419</v>
      </c>
      <c r="E48" s="56" t="s">
        <v>420</v>
      </c>
      <c r="F48" s="56" t="s">
        <v>102</v>
      </c>
      <c r="G48" s="56" t="s">
        <v>75</v>
      </c>
      <c r="H48" s="56" t="s">
        <v>101</v>
      </c>
      <c r="I48" s="56" t="s">
        <v>81</v>
      </c>
      <c r="J48" s="56" t="s">
        <v>174</v>
      </c>
      <c r="K48" s="56" t="s">
        <v>53</v>
      </c>
      <c r="L48" s="67"/>
      <c r="M48" s="64" t="s">
        <v>310</v>
      </c>
      <c r="N48" s="64" t="s">
        <v>136</v>
      </c>
      <c r="O48" s="56"/>
      <c r="P48" s="56" t="s">
        <v>178</v>
      </c>
      <c r="Q48" s="56"/>
      <c r="R48" s="79">
        <v>1</v>
      </c>
      <c r="S48" s="79"/>
      <c r="T48" s="79">
        <f t="shared" si="2"/>
        <v>1</v>
      </c>
      <c r="U48" s="70"/>
      <c r="V48" s="55" t="s">
        <v>228</v>
      </c>
      <c r="W48" s="55" t="s">
        <v>463</v>
      </c>
    </row>
    <row r="49" spans="1:23" s="8" customFormat="1" ht="76.5" x14ac:dyDescent="0.2">
      <c r="A49" s="24"/>
      <c r="B49" s="52" t="s">
        <v>370</v>
      </c>
      <c r="C49" s="56" t="s">
        <v>362</v>
      </c>
      <c r="D49" s="56" t="s">
        <v>419</v>
      </c>
      <c r="E49" s="56" t="s">
        <v>420</v>
      </c>
      <c r="F49" s="56" t="s">
        <v>106</v>
      </c>
      <c r="G49" s="56" t="s">
        <v>75</v>
      </c>
      <c r="H49" s="56" t="s">
        <v>101</v>
      </c>
      <c r="I49" s="56" t="s">
        <v>81</v>
      </c>
      <c r="J49" s="56" t="s">
        <v>174</v>
      </c>
      <c r="K49" s="56" t="s">
        <v>53</v>
      </c>
      <c r="L49" s="67"/>
      <c r="M49" s="64" t="s">
        <v>310</v>
      </c>
      <c r="N49" s="64" t="s">
        <v>136</v>
      </c>
      <c r="O49" s="56"/>
      <c r="P49" s="56" t="s">
        <v>178</v>
      </c>
      <c r="Q49" s="56"/>
      <c r="R49" s="79">
        <v>3</v>
      </c>
      <c r="S49" s="79"/>
      <c r="T49" s="79">
        <f t="shared" si="2"/>
        <v>3</v>
      </c>
      <c r="U49" s="70"/>
      <c r="V49" s="55" t="s">
        <v>228</v>
      </c>
      <c r="W49" s="55" t="s">
        <v>463</v>
      </c>
    </row>
    <row r="50" spans="1:23" s="8" customFormat="1" ht="15" customHeight="1" x14ac:dyDescent="0.2">
      <c r="A50" s="24"/>
      <c r="B50" s="68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64"/>
      <c r="N50" s="64"/>
      <c r="O50" s="56"/>
      <c r="P50" s="56"/>
      <c r="Q50" s="56"/>
      <c r="R50" s="79"/>
      <c r="S50" s="79"/>
      <c r="T50" s="79"/>
      <c r="U50" s="70"/>
      <c r="V50" s="69"/>
      <c r="W50" s="69"/>
    </row>
    <row r="51" spans="1:23" s="8" customFormat="1" ht="15" customHeight="1" x14ac:dyDescent="0.2">
      <c r="A51" s="24"/>
      <c r="B51" s="60" t="s">
        <v>395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64"/>
      <c r="N51" s="64"/>
      <c r="O51" s="56"/>
      <c r="P51" s="56"/>
      <c r="Q51" s="56"/>
      <c r="R51" s="79"/>
      <c r="S51" s="79"/>
      <c r="T51" s="46">
        <f>SUM(T53:T72)</f>
        <v>37</v>
      </c>
      <c r="U51" s="86"/>
      <c r="V51" s="69"/>
      <c r="W51" s="69"/>
    </row>
    <row r="52" spans="1:23" s="8" customFormat="1" ht="15" customHeight="1" x14ac:dyDescent="0.2">
      <c r="A52" s="24"/>
      <c r="B52" s="68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64"/>
      <c r="N52" s="64"/>
      <c r="O52" s="56"/>
      <c r="P52" s="56"/>
      <c r="Q52" s="56"/>
      <c r="R52" s="79"/>
      <c r="S52" s="79"/>
      <c r="T52" s="79"/>
      <c r="U52" s="70"/>
      <c r="V52" s="69"/>
      <c r="W52" s="69"/>
    </row>
    <row r="53" spans="1:23" s="8" customFormat="1" ht="80.099999999999994" customHeight="1" x14ac:dyDescent="0.2">
      <c r="A53" s="24"/>
      <c r="B53" s="52" t="s">
        <v>371</v>
      </c>
      <c r="C53" s="56" t="s">
        <v>362</v>
      </c>
      <c r="D53" s="56" t="s">
        <v>401</v>
      </c>
      <c r="E53" s="56" t="s">
        <v>444</v>
      </c>
      <c r="F53" s="56" t="s">
        <v>107</v>
      </c>
      <c r="G53" s="56" t="s">
        <v>297</v>
      </c>
      <c r="H53" s="56" t="s">
        <v>466</v>
      </c>
      <c r="I53" s="53" t="s">
        <v>298</v>
      </c>
      <c r="J53" s="56" t="s">
        <v>110</v>
      </c>
      <c r="K53" s="56"/>
      <c r="L53" s="67"/>
      <c r="M53" s="64" t="s">
        <v>310</v>
      </c>
      <c r="N53" s="64" t="s">
        <v>136</v>
      </c>
      <c r="O53" s="56"/>
      <c r="P53" s="56" t="s">
        <v>170</v>
      </c>
      <c r="Q53" s="56"/>
      <c r="R53" s="79">
        <v>2</v>
      </c>
      <c r="S53" s="79"/>
      <c r="T53" s="79">
        <f t="shared" ref="T53:T61" si="3">SUM(R53:S53)</f>
        <v>2</v>
      </c>
      <c r="U53" s="55" t="s">
        <v>465</v>
      </c>
      <c r="V53" s="69"/>
      <c r="W53" s="55" t="s">
        <v>463</v>
      </c>
    </row>
    <row r="54" spans="1:23" s="8" customFormat="1" ht="80.099999999999994" customHeight="1" x14ac:dyDescent="0.2">
      <c r="A54" s="24"/>
      <c r="B54" s="52" t="s">
        <v>372</v>
      </c>
      <c r="C54" s="56" t="s">
        <v>362</v>
      </c>
      <c r="D54" s="56" t="s">
        <v>401</v>
      </c>
      <c r="E54" s="56" t="s">
        <v>444</v>
      </c>
      <c r="F54" s="56" t="s">
        <v>107</v>
      </c>
      <c r="G54" s="56" t="s">
        <v>297</v>
      </c>
      <c r="H54" s="56" t="s">
        <v>466</v>
      </c>
      <c r="I54" s="53" t="s">
        <v>298</v>
      </c>
      <c r="J54" s="56" t="s">
        <v>110</v>
      </c>
      <c r="K54" s="56"/>
      <c r="L54" s="67"/>
      <c r="M54" s="64" t="s">
        <v>310</v>
      </c>
      <c r="N54" s="64" t="s">
        <v>136</v>
      </c>
      <c r="O54" s="56"/>
      <c r="P54" s="56" t="s">
        <v>170</v>
      </c>
      <c r="Q54" s="56"/>
      <c r="R54" s="79">
        <v>1</v>
      </c>
      <c r="S54" s="79"/>
      <c r="T54" s="79">
        <f t="shared" si="3"/>
        <v>1</v>
      </c>
      <c r="U54" s="55" t="s">
        <v>465</v>
      </c>
      <c r="V54" s="69"/>
      <c r="W54" s="55" t="s">
        <v>463</v>
      </c>
    </row>
    <row r="55" spans="1:23" s="8" customFormat="1" ht="80.099999999999994" customHeight="1" x14ac:dyDescent="0.2">
      <c r="A55" s="24"/>
      <c r="B55" s="52" t="s">
        <v>373</v>
      </c>
      <c r="C55" s="56" t="s">
        <v>362</v>
      </c>
      <c r="D55" s="56" t="s">
        <v>403</v>
      </c>
      <c r="E55" s="56" t="s">
        <v>443</v>
      </c>
      <c r="F55" s="56" t="s">
        <v>107</v>
      </c>
      <c r="G55" s="56" t="s">
        <v>297</v>
      </c>
      <c r="H55" s="56" t="s">
        <v>466</v>
      </c>
      <c r="I55" s="53" t="s">
        <v>298</v>
      </c>
      <c r="J55" s="56" t="s">
        <v>110</v>
      </c>
      <c r="K55" s="56"/>
      <c r="L55" s="67"/>
      <c r="M55" s="64" t="s">
        <v>310</v>
      </c>
      <c r="N55" s="64" t="s">
        <v>136</v>
      </c>
      <c r="O55" s="56"/>
      <c r="P55" s="56" t="s">
        <v>170</v>
      </c>
      <c r="Q55" s="56"/>
      <c r="R55" s="79">
        <v>2</v>
      </c>
      <c r="S55" s="79"/>
      <c r="T55" s="79">
        <f t="shared" si="3"/>
        <v>2</v>
      </c>
      <c r="U55" s="55" t="s">
        <v>465</v>
      </c>
      <c r="V55" s="69"/>
      <c r="W55" s="55" t="s">
        <v>463</v>
      </c>
    </row>
    <row r="56" spans="1:23" s="8" customFormat="1" ht="80.099999999999994" customHeight="1" x14ac:dyDescent="0.2">
      <c r="A56" s="24"/>
      <c r="B56" s="52" t="s">
        <v>374</v>
      </c>
      <c r="C56" s="56" t="s">
        <v>362</v>
      </c>
      <c r="D56" s="56" t="s">
        <v>403</v>
      </c>
      <c r="E56" s="56" t="s">
        <v>443</v>
      </c>
      <c r="F56" s="56" t="s">
        <v>107</v>
      </c>
      <c r="G56" s="56" t="s">
        <v>297</v>
      </c>
      <c r="H56" s="56" t="s">
        <v>466</v>
      </c>
      <c r="I56" s="53" t="s">
        <v>298</v>
      </c>
      <c r="J56" s="56" t="s">
        <v>110</v>
      </c>
      <c r="K56" s="56"/>
      <c r="L56" s="67"/>
      <c r="M56" s="64" t="s">
        <v>310</v>
      </c>
      <c r="N56" s="64" t="s">
        <v>136</v>
      </c>
      <c r="O56" s="56"/>
      <c r="P56" s="56" t="s">
        <v>170</v>
      </c>
      <c r="Q56" s="56"/>
      <c r="R56" s="79">
        <v>1</v>
      </c>
      <c r="S56" s="79"/>
      <c r="T56" s="79">
        <f t="shared" si="3"/>
        <v>1</v>
      </c>
      <c r="U56" s="55" t="s">
        <v>465</v>
      </c>
      <c r="V56" s="69"/>
      <c r="W56" s="55" t="s">
        <v>463</v>
      </c>
    </row>
    <row r="57" spans="1:23" s="8" customFormat="1" ht="80.099999999999994" customHeight="1" x14ac:dyDescent="0.2">
      <c r="A57" s="24"/>
      <c r="B57" s="52" t="s">
        <v>375</v>
      </c>
      <c r="C57" s="56" t="s">
        <v>362</v>
      </c>
      <c r="D57" s="56" t="s">
        <v>404</v>
      </c>
      <c r="E57" s="56" t="s">
        <v>442</v>
      </c>
      <c r="F57" s="56" t="s">
        <v>107</v>
      </c>
      <c r="G57" s="56" t="s">
        <v>297</v>
      </c>
      <c r="H57" s="56" t="s">
        <v>466</v>
      </c>
      <c r="I57" s="53" t="s">
        <v>296</v>
      </c>
      <c r="J57" s="56" t="s">
        <v>110</v>
      </c>
      <c r="K57" s="56"/>
      <c r="L57" s="67"/>
      <c r="M57" s="64" t="s">
        <v>310</v>
      </c>
      <c r="N57" s="64" t="s">
        <v>136</v>
      </c>
      <c r="O57" s="56"/>
      <c r="P57" s="56"/>
      <c r="Q57" s="56"/>
      <c r="R57" s="79">
        <v>3</v>
      </c>
      <c r="S57" s="79"/>
      <c r="T57" s="79">
        <f t="shared" si="3"/>
        <v>3</v>
      </c>
      <c r="U57" s="55" t="s">
        <v>465</v>
      </c>
      <c r="V57" s="69"/>
      <c r="W57" s="55" t="s">
        <v>463</v>
      </c>
    </row>
    <row r="58" spans="1:23" s="8" customFormat="1" ht="80.099999999999994" customHeight="1" x14ac:dyDescent="0.2">
      <c r="A58" s="24"/>
      <c r="B58" s="52" t="s">
        <v>376</v>
      </c>
      <c r="C58" s="56" t="s">
        <v>362</v>
      </c>
      <c r="D58" s="56" t="s">
        <v>404</v>
      </c>
      <c r="E58" s="56" t="s">
        <v>442</v>
      </c>
      <c r="F58" s="56" t="s">
        <v>107</v>
      </c>
      <c r="G58" s="56" t="s">
        <v>297</v>
      </c>
      <c r="H58" s="56" t="s">
        <v>466</v>
      </c>
      <c r="I58" s="53" t="s">
        <v>296</v>
      </c>
      <c r="J58" s="56" t="s">
        <v>110</v>
      </c>
      <c r="K58" s="56"/>
      <c r="L58" s="67"/>
      <c r="M58" s="64" t="s">
        <v>310</v>
      </c>
      <c r="N58" s="64" t="s">
        <v>136</v>
      </c>
      <c r="O58" s="56"/>
      <c r="P58" s="56"/>
      <c r="Q58" s="56"/>
      <c r="R58" s="79">
        <v>5</v>
      </c>
      <c r="S58" s="79"/>
      <c r="T58" s="79">
        <f t="shared" si="3"/>
        <v>5</v>
      </c>
      <c r="U58" s="55" t="s">
        <v>465</v>
      </c>
      <c r="V58" s="69"/>
      <c r="W58" s="55" t="s">
        <v>463</v>
      </c>
    </row>
    <row r="59" spans="1:23" s="8" customFormat="1" ht="107.25" customHeight="1" x14ac:dyDescent="0.2">
      <c r="A59" s="24"/>
      <c r="B59" s="52" t="s">
        <v>421</v>
      </c>
      <c r="C59" s="56" t="s">
        <v>362</v>
      </c>
      <c r="D59" s="56" t="s">
        <v>405</v>
      </c>
      <c r="E59" s="56" t="s">
        <v>163</v>
      </c>
      <c r="F59" s="56" t="s">
        <v>107</v>
      </c>
      <c r="G59" s="56" t="s">
        <v>297</v>
      </c>
      <c r="H59" s="56" t="s">
        <v>466</v>
      </c>
      <c r="I59" s="53" t="s">
        <v>296</v>
      </c>
      <c r="J59" s="56" t="s">
        <v>110</v>
      </c>
      <c r="K59" s="56"/>
      <c r="L59" s="67"/>
      <c r="M59" s="64" t="s">
        <v>310</v>
      </c>
      <c r="N59" s="64" t="s">
        <v>41</v>
      </c>
      <c r="O59" s="56"/>
      <c r="P59" s="56"/>
      <c r="Q59" s="56"/>
      <c r="R59" s="79">
        <v>2</v>
      </c>
      <c r="S59" s="79"/>
      <c r="T59" s="79">
        <f>SUM(R59:S59)</f>
        <v>2</v>
      </c>
      <c r="U59" s="55" t="s">
        <v>465</v>
      </c>
      <c r="V59" s="69"/>
      <c r="W59" s="55" t="s">
        <v>463</v>
      </c>
    </row>
    <row r="60" spans="1:23" s="8" customFormat="1" ht="83.25" customHeight="1" x14ac:dyDescent="0.2">
      <c r="A60" s="24"/>
      <c r="B60" s="52" t="s">
        <v>378</v>
      </c>
      <c r="C60" s="56" t="s">
        <v>362</v>
      </c>
      <c r="D60" s="56" t="s">
        <v>405</v>
      </c>
      <c r="E60" s="56" t="s">
        <v>163</v>
      </c>
      <c r="F60" s="56" t="s">
        <v>107</v>
      </c>
      <c r="G60" s="56" t="s">
        <v>297</v>
      </c>
      <c r="H60" s="56" t="s">
        <v>466</v>
      </c>
      <c r="I60" s="53" t="s">
        <v>298</v>
      </c>
      <c r="J60" s="56" t="s">
        <v>110</v>
      </c>
      <c r="K60" s="56"/>
      <c r="L60" s="67"/>
      <c r="M60" s="64" t="s">
        <v>310</v>
      </c>
      <c r="N60" s="64" t="s">
        <v>263</v>
      </c>
      <c r="O60" s="56"/>
      <c r="P60" s="56" t="s">
        <v>170</v>
      </c>
      <c r="Q60" s="56"/>
      <c r="R60" s="79">
        <v>1</v>
      </c>
      <c r="S60" s="79"/>
      <c r="T60" s="79">
        <f t="shared" si="3"/>
        <v>1</v>
      </c>
      <c r="U60" s="55" t="s">
        <v>465</v>
      </c>
      <c r="V60" s="69"/>
      <c r="W60" s="55" t="s">
        <v>463</v>
      </c>
    </row>
    <row r="61" spans="1:23" s="8" customFormat="1" ht="80.099999999999994" customHeight="1" x14ac:dyDescent="0.2">
      <c r="A61" s="24"/>
      <c r="B61" s="52" t="s">
        <v>382</v>
      </c>
      <c r="C61" s="56" t="s">
        <v>362</v>
      </c>
      <c r="D61" s="56" t="s">
        <v>407</v>
      </c>
      <c r="E61" s="56" t="s">
        <v>439</v>
      </c>
      <c r="F61" s="56" t="s">
        <v>107</v>
      </c>
      <c r="G61" s="56" t="s">
        <v>297</v>
      </c>
      <c r="H61" s="56" t="s">
        <v>466</v>
      </c>
      <c r="I61" s="53" t="s">
        <v>298</v>
      </c>
      <c r="J61" s="56" t="s">
        <v>110</v>
      </c>
      <c r="K61" s="56"/>
      <c r="L61" s="67"/>
      <c r="M61" s="64" t="s">
        <v>310</v>
      </c>
      <c r="N61" s="64" t="s">
        <v>136</v>
      </c>
      <c r="O61" s="56"/>
      <c r="P61" s="56" t="s">
        <v>170</v>
      </c>
      <c r="Q61" s="56"/>
      <c r="R61" s="79">
        <v>1</v>
      </c>
      <c r="S61" s="79"/>
      <c r="T61" s="79">
        <f t="shared" si="3"/>
        <v>1</v>
      </c>
      <c r="U61" s="55" t="s">
        <v>465</v>
      </c>
      <c r="V61" s="69"/>
      <c r="W61" s="55" t="s">
        <v>463</v>
      </c>
    </row>
    <row r="62" spans="1:23" s="8" customFormat="1" ht="80.099999999999994" customHeight="1" x14ac:dyDescent="0.2">
      <c r="A62" s="24"/>
      <c r="B62" s="52" t="s">
        <v>379</v>
      </c>
      <c r="C62" s="56" t="s">
        <v>362</v>
      </c>
      <c r="D62" s="56" t="s">
        <v>407</v>
      </c>
      <c r="E62" s="56" t="s">
        <v>439</v>
      </c>
      <c r="F62" s="56" t="s">
        <v>107</v>
      </c>
      <c r="G62" s="56" t="s">
        <v>297</v>
      </c>
      <c r="H62" s="56" t="s">
        <v>466</v>
      </c>
      <c r="I62" s="53" t="s">
        <v>298</v>
      </c>
      <c r="J62" s="56" t="s">
        <v>110</v>
      </c>
      <c r="K62" s="56"/>
      <c r="L62" s="67"/>
      <c r="M62" s="64" t="s">
        <v>310</v>
      </c>
      <c r="N62" s="64" t="s">
        <v>136</v>
      </c>
      <c r="O62" s="56"/>
      <c r="P62" s="56" t="s">
        <v>170</v>
      </c>
      <c r="Q62" s="56"/>
      <c r="R62" s="79">
        <v>1</v>
      </c>
      <c r="S62" s="79"/>
      <c r="T62" s="79">
        <f t="shared" ref="T62:T68" si="4">SUM(R62:S62)</f>
        <v>1</v>
      </c>
      <c r="U62" s="55" t="s">
        <v>465</v>
      </c>
      <c r="V62" s="69"/>
      <c r="W62" s="55" t="s">
        <v>463</v>
      </c>
    </row>
    <row r="63" spans="1:23" s="8" customFormat="1" ht="80.099999999999994" customHeight="1" x14ac:dyDescent="0.2">
      <c r="A63" s="24"/>
      <c r="B63" s="52" t="s">
        <v>459</v>
      </c>
      <c r="C63" s="56" t="s">
        <v>362</v>
      </c>
      <c r="D63" s="56" t="s">
        <v>404</v>
      </c>
      <c r="E63" s="56" t="s">
        <v>442</v>
      </c>
      <c r="F63" s="56" t="s">
        <v>107</v>
      </c>
      <c r="G63" s="56" t="s">
        <v>297</v>
      </c>
      <c r="H63" s="56" t="s">
        <v>466</v>
      </c>
      <c r="I63" s="53" t="s">
        <v>298</v>
      </c>
      <c r="J63" s="56" t="s">
        <v>110</v>
      </c>
      <c r="K63" s="56"/>
      <c r="L63" s="67"/>
      <c r="M63" s="64" t="s">
        <v>310</v>
      </c>
      <c r="N63" s="64" t="s">
        <v>136</v>
      </c>
      <c r="O63" s="56"/>
      <c r="P63" s="56" t="s">
        <v>170</v>
      </c>
      <c r="Q63" s="56"/>
      <c r="R63" s="79">
        <v>1</v>
      </c>
      <c r="S63" s="79"/>
      <c r="T63" s="79">
        <f t="shared" si="4"/>
        <v>1</v>
      </c>
      <c r="U63" s="55" t="s">
        <v>465</v>
      </c>
      <c r="V63" s="69"/>
      <c r="W63" s="55" t="s">
        <v>463</v>
      </c>
    </row>
    <row r="64" spans="1:23" s="8" customFormat="1" ht="80.099999999999994" customHeight="1" x14ac:dyDescent="0.2">
      <c r="A64" s="24"/>
      <c r="B64" s="52" t="s">
        <v>381</v>
      </c>
      <c r="C64" s="56" t="s">
        <v>362</v>
      </c>
      <c r="D64" s="56" t="s">
        <v>404</v>
      </c>
      <c r="E64" s="56" t="s">
        <v>442</v>
      </c>
      <c r="F64" s="56" t="s">
        <v>107</v>
      </c>
      <c r="G64" s="56" t="s">
        <v>297</v>
      </c>
      <c r="H64" s="56" t="s">
        <v>466</v>
      </c>
      <c r="I64" s="53" t="s">
        <v>298</v>
      </c>
      <c r="J64" s="56" t="s">
        <v>110</v>
      </c>
      <c r="K64" s="56"/>
      <c r="L64" s="67"/>
      <c r="M64" s="64" t="s">
        <v>310</v>
      </c>
      <c r="N64" s="64" t="s">
        <v>136</v>
      </c>
      <c r="O64" s="56"/>
      <c r="P64" s="56" t="s">
        <v>170</v>
      </c>
      <c r="Q64" s="56"/>
      <c r="R64" s="79">
        <v>2</v>
      </c>
      <c r="S64" s="79"/>
      <c r="T64" s="79">
        <f>SUM(R64:S64)</f>
        <v>2</v>
      </c>
      <c r="U64" s="55" t="s">
        <v>465</v>
      </c>
      <c r="V64" s="69"/>
      <c r="W64" s="55" t="s">
        <v>463</v>
      </c>
    </row>
    <row r="65" spans="1:23" s="8" customFormat="1" ht="80.099999999999994" customHeight="1" x14ac:dyDescent="0.2">
      <c r="A65" s="24"/>
      <c r="B65" s="52" t="s">
        <v>441</v>
      </c>
      <c r="C65" s="56" t="s">
        <v>362</v>
      </c>
      <c r="D65" s="56" t="s">
        <v>406</v>
      </c>
      <c r="E65" s="56" t="s">
        <v>438</v>
      </c>
      <c r="F65" s="56" t="s">
        <v>107</v>
      </c>
      <c r="G65" s="56" t="s">
        <v>297</v>
      </c>
      <c r="H65" s="56" t="s">
        <v>466</v>
      </c>
      <c r="I65" s="53" t="s">
        <v>298</v>
      </c>
      <c r="J65" s="56" t="s">
        <v>110</v>
      </c>
      <c r="K65" s="56"/>
      <c r="L65" s="67"/>
      <c r="M65" s="64" t="s">
        <v>310</v>
      </c>
      <c r="N65" s="64" t="s">
        <v>136</v>
      </c>
      <c r="O65" s="56"/>
      <c r="P65" s="56" t="s">
        <v>170</v>
      </c>
      <c r="Q65" s="56"/>
      <c r="R65" s="79">
        <v>2</v>
      </c>
      <c r="S65" s="79"/>
      <c r="T65" s="79">
        <f t="shared" si="4"/>
        <v>2</v>
      </c>
      <c r="U65" s="55" t="s">
        <v>465</v>
      </c>
      <c r="V65" s="69"/>
      <c r="W65" s="55" t="s">
        <v>463</v>
      </c>
    </row>
    <row r="66" spans="1:23" s="8" customFormat="1" ht="80.099999999999994" customHeight="1" x14ac:dyDescent="0.2">
      <c r="A66" s="24"/>
      <c r="B66" s="52" t="s">
        <v>440</v>
      </c>
      <c r="C66" s="56" t="s">
        <v>362</v>
      </c>
      <c r="D66" s="56" t="s">
        <v>406</v>
      </c>
      <c r="E66" s="56" t="s">
        <v>438</v>
      </c>
      <c r="F66" s="56" t="s">
        <v>107</v>
      </c>
      <c r="G66" s="56" t="s">
        <v>297</v>
      </c>
      <c r="H66" s="56" t="s">
        <v>466</v>
      </c>
      <c r="I66" s="53" t="s">
        <v>298</v>
      </c>
      <c r="J66" s="56" t="s">
        <v>110</v>
      </c>
      <c r="K66" s="56"/>
      <c r="L66" s="67"/>
      <c r="M66" s="64" t="s">
        <v>310</v>
      </c>
      <c r="N66" s="64" t="s">
        <v>136</v>
      </c>
      <c r="O66" s="56"/>
      <c r="P66" s="56" t="s">
        <v>170</v>
      </c>
      <c r="Q66" s="56"/>
      <c r="R66" s="79">
        <v>3</v>
      </c>
      <c r="S66" s="79"/>
      <c r="T66" s="79">
        <f t="shared" si="4"/>
        <v>3</v>
      </c>
      <c r="U66" s="55" t="s">
        <v>465</v>
      </c>
      <c r="V66" s="69"/>
      <c r="W66" s="55" t="s">
        <v>463</v>
      </c>
    </row>
    <row r="67" spans="1:23" s="8" customFormat="1" ht="80.099999999999994" customHeight="1" x14ac:dyDescent="0.2">
      <c r="A67" s="24"/>
      <c r="B67" s="52" t="s">
        <v>171</v>
      </c>
      <c r="C67" s="56" t="s">
        <v>362</v>
      </c>
      <c r="D67" s="98" t="s">
        <v>20</v>
      </c>
      <c r="E67" s="56" t="s">
        <v>438</v>
      </c>
      <c r="F67" s="56" t="s">
        <v>108</v>
      </c>
      <c r="G67" s="56" t="s">
        <v>297</v>
      </c>
      <c r="H67" s="56" t="s">
        <v>466</v>
      </c>
      <c r="I67" s="53" t="s">
        <v>298</v>
      </c>
      <c r="J67" s="56" t="s">
        <v>110</v>
      </c>
      <c r="K67" s="56" t="s">
        <v>299</v>
      </c>
      <c r="L67" s="67"/>
      <c r="M67" s="64" t="s">
        <v>310</v>
      </c>
      <c r="N67" s="64" t="s">
        <v>136</v>
      </c>
      <c r="O67" s="56"/>
      <c r="P67" s="56" t="s">
        <v>170</v>
      </c>
      <c r="Q67" s="56"/>
      <c r="R67" s="79">
        <v>1</v>
      </c>
      <c r="S67" s="79"/>
      <c r="T67" s="79">
        <f t="shared" si="4"/>
        <v>1</v>
      </c>
      <c r="U67" s="55" t="s">
        <v>465</v>
      </c>
      <c r="V67" s="69"/>
      <c r="W67" s="55" t="s">
        <v>463</v>
      </c>
    </row>
    <row r="68" spans="1:23" s="8" customFormat="1" ht="80.099999999999994" customHeight="1" x14ac:dyDescent="0.2">
      <c r="A68" s="24"/>
      <c r="B68" s="52" t="s">
        <v>169</v>
      </c>
      <c r="C68" s="56" t="s">
        <v>362</v>
      </c>
      <c r="D68" s="98" t="s">
        <v>20</v>
      </c>
      <c r="E68" s="56" t="s">
        <v>438</v>
      </c>
      <c r="F68" s="56" t="s">
        <v>108</v>
      </c>
      <c r="G68" s="56" t="s">
        <v>297</v>
      </c>
      <c r="H68" s="56" t="s">
        <v>466</v>
      </c>
      <c r="I68" s="53" t="s">
        <v>298</v>
      </c>
      <c r="J68" s="56" t="s">
        <v>110</v>
      </c>
      <c r="K68" s="56" t="s">
        <v>299</v>
      </c>
      <c r="L68" s="67"/>
      <c r="M68" s="64" t="s">
        <v>310</v>
      </c>
      <c r="N68" s="64" t="s">
        <v>136</v>
      </c>
      <c r="O68" s="56"/>
      <c r="P68" s="56" t="s">
        <v>170</v>
      </c>
      <c r="Q68" s="56"/>
      <c r="R68" s="79">
        <v>1</v>
      </c>
      <c r="S68" s="79"/>
      <c r="T68" s="79">
        <f t="shared" si="4"/>
        <v>1</v>
      </c>
      <c r="U68" s="55" t="s">
        <v>465</v>
      </c>
      <c r="V68" s="69"/>
      <c r="W68" s="55" t="s">
        <v>463</v>
      </c>
    </row>
    <row r="69" spans="1:23" s="8" customFormat="1" ht="80.099999999999994" customHeight="1" x14ac:dyDescent="0.2">
      <c r="A69" s="24"/>
      <c r="B69" s="52" t="s">
        <v>276</v>
      </c>
      <c r="C69" s="56" t="s">
        <v>362</v>
      </c>
      <c r="D69" s="56" t="s">
        <v>277</v>
      </c>
      <c r="E69" s="56" t="s">
        <v>278</v>
      </c>
      <c r="F69" s="56" t="s">
        <v>107</v>
      </c>
      <c r="G69" s="56" t="s">
        <v>297</v>
      </c>
      <c r="H69" s="56" t="s">
        <v>466</v>
      </c>
      <c r="I69" s="53" t="s">
        <v>296</v>
      </c>
      <c r="J69" s="56" t="s">
        <v>110</v>
      </c>
      <c r="K69" s="56"/>
      <c r="L69" s="67"/>
      <c r="M69" s="64" t="s">
        <v>310</v>
      </c>
      <c r="N69" s="64" t="s">
        <v>136</v>
      </c>
      <c r="O69" s="56"/>
      <c r="P69" s="56"/>
      <c r="Q69" s="56"/>
      <c r="R69" s="79">
        <v>1</v>
      </c>
      <c r="S69" s="79"/>
      <c r="T69" s="79">
        <f>SUM(R69:S69)</f>
        <v>1</v>
      </c>
      <c r="U69" s="55" t="s">
        <v>465</v>
      </c>
      <c r="V69" s="69"/>
      <c r="W69" s="55" t="s">
        <v>463</v>
      </c>
    </row>
    <row r="70" spans="1:23" s="8" customFormat="1" ht="80.099999999999994" customHeight="1" x14ac:dyDescent="0.2">
      <c r="A70" s="24"/>
      <c r="B70" s="52" t="s">
        <v>460</v>
      </c>
      <c r="C70" s="56" t="s">
        <v>362</v>
      </c>
      <c r="D70" s="56" t="s">
        <v>403</v>
      </c>
      <c r="E70" s="56" t="s">
        <v>443</v>
      </c>
      <c r="F70" s="56" t="s">
        <v>107</v>
      </c>
      <c r="G70" s="56" t="s">
        <v>297</v>
      </c>
      <c r="H70" s="56" t="s">
        <v>466</v>
      </c>
      <c r="I70" s="53" t="s">
        <v>296</v>
      </c>
      <c r="J70" s="56" t="s">
        <v>110</v>
      </c>
      <c r="K70" s="56"/>
      <c r="L70" s="67"/>
      <c r="M70" s="64" t="s">
        <v>310</v>
      </c>
      <c r="N70" s="64" t="s">
        <v>136</v>
      </c>
      <c r="O70" s="56"/>
      <c r="P70" s="56"/>
      <c r="Q70" s="56"/>
      <c r="R70" s="79">
        <v>3</v>
      </c>
      <c r="S70" s="79"/>
      <c r="T70" s="79">
        <f>SUM(R70:S70)</f>
        <v>3</v>
      </c>
      <c r="U70" s="55" t="s">
        <v>465</v>
      </c>
      <c r="V70" s="69"/>
      <c r="W70" s="55" t="s">
        <v>463</v>
      </c>
    </row>
    <row r="71" spans="1:23" s="8" customFormat="1" ht="80.099999999999994" customHeight="1" x14ac:dyDescent="0.2">
      <c r="A71" s="24"/>
      <c r="B71" s="52" t="s">
        <v>461</v>
      </c>
      <c r="C71" s="56" t="s">
        <v>362</v>
      </c>
      <c r="D71" s="56" t="s">
        <v>403</v>
      </c>
      <c r="E71" s="56" t="s">
        <v>443</v>
      </c>
      <c r="F71" s="56" t="s">
        <v>107</v>
      </c>
      <c r="G71" s="56" t="s">
        <v>297</v>
      </c>
      <c r="H71" s="56" t="s">
        <v>466</v>
      </c>
      <c r="I71" s="53" t="s">
        <v>296</v>
      </c>
      <c r="J71" s="56" t="s">
        <v>110</v>
      </c>
      <c r="K71" s="56"/>
      <c r="L71" s="67"/>
      <c r="M71" s="64" t="s">
        <v>310</v>
      </c>
      <c r="N71" s="64" t="s">
        <v>136</v>
      </c>
      <c r="O71" s="56"/>
      <c r="P71" s="56"/>
      <c r="Q71" s="56"/>
      <c r="R71" s="79">
        <v>2</v>
      </c>
      <c r="S71" s="79"/>
      <c r="T71" s="79">
        <f>SUM(R71:S71)</f>
        <v>2</v>
      </c>
      <c r="U71" s="55" t="s">
        <v>465</v>
      </c>
      <c r="V71" s="69"/>
      <c r="W71" s="55" t="s">
        <v>463</v>
      </c>
    </row>
    <row r="72" spans="1:23" s="8" customFormat="1" ht="80.099999999999994" customHeight="1" x14ac:dyDescent="0.2">
      <c r="A72" s="24"/>
      <c r="B72" s="52" t="s">
        <v>462</v>
      </c>
      <c r="C72" s="56" t="s">
        <v>362</v>
      </c>
      <c r="D72" s="56" t="s">
        <v>407</v>
      </c>
      <c r="E72" s="56" t="s">
        <v>439</v>
      </c>
      <c r="F72" s="56" t="s">
        <v>107</v>
      </c>
      <c r="G72" s="56" t="s">
        <v>297</v>
      </c>
      <c r="H72" s="56" t="s">
        <v>466</v>
      </c>
      <c r="I72" s="53" t="s">
        <v>296</v>
      </c>
      <c r="J72" s="56" t="s">
        <v>110</v>
      </c>
      <c r="K72" s="56"/>
      <c r="L72" s="67"/>
      <c r="M72" s="64" t="s">
        <v>310</v>
      </c>
      <c r="N72" s="64" t="s">
        <v>136</v>
      </c>
      <c r="O72" s="56"/>
      <c r="P72" s="56"/>
      <c r="Q72" s="56"/>
      <c r="R72" s="79">
        <v>2</v>
      </c>
      <c r="S72" s="79"/>
      <c r="T72" s="79">
        <f>SUM(R72:S72)</f>
        <v>2</v>
      </c>
      <c r="U72" s="55" t="s">
        <v>465</v>
      </c>
      <c r="V72" s="69"/>
      <c r="W72" s="55" t="s">
        <v>463</v>
      </c>
    </row>
    <row r="73" spans="1:23" s="8" customFormat="1" x14ac:dyDescent="0.2">
      <c r="A73" s="24"/>
      <c r="B73" s="58"/>
      <c r="C73" s="56"/>
      <c r="D73" s="56"/>
      <c r="E73" s="56"/>
      <c r="F73" s="56"/>
      <c r="G73" s="56"/>
      <c r="H73" s="56"/>
      <c r="I73" s="56"/>
      <c r="J73" s="56"/>
      <c r="K73" s="56"/>
      <c r="L73" s="67"/>
      <c r="M73" s="64"/>
      <c r="N73" s="64"/>
      <c r="O73" s="56"/>
      <c r="P73" s="56"/>
      <c r="Q73" s="56"/>
      <c r="R73" s="79"/>
      <c r="S73" s="79"/>
      <c r="T73" s="79"/>
      <c r="U73" s="70"/>
      <c r="V73" s="69"/>
      <c r="W73" s="69"/>
    </row>
    <row r="74" spans="1:23" s="8" customFormat="1" ht="15" customHeight="1" x14ac:dyDescent="0.2">
      <c r="A74" s="24"/>
      <c r="B74" s="60" t="s">
        <v>397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64"/>
      <c r="N74" s="64"/>
      <c r="O74" s="56"/>
      <c r="P74" s="56"/>
      <c r="Q74" s="56"/>
      <c r="R74" s="79"/>
      <c r="S74" s="79"/>
      <c r="T74" s="46">
        <f>SUM(T76:T77)</f>
        <v>3</v>
      </c>
      <c r="U74" s="86"/>
      <c r="V74" s="69"/>
      <c r="W74" s="69"/>
    </row>
    <row r="75" spans="1:23" s="8" customFormat="1" ht="15" customHeight="1" x14ac:dyDescent="0.2">
      <c r="A75" s="24"/>
      <c r="B75" s="68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64"/>
      <c r="N75" s="64"/>
      <c r="O75" s="56"/>
      <c r="P75" s="56"/>
      <c r="Q75" s="56"/>
      <c r="R75" s="79"/>
      <c r="S75" s="79"/>
      <c r="T75" s="79"/>
      <c r="U75" s="70"/>
      <c r="V75" s="69"/>
      <c r="W75" s="69"/>
    </row>
    <row r="76" spans="1:23" s="8" customFormat="1" ht="84.75" customHeight="1" x14ac:dyDescent="0.2">
      <c r="A76" s="24"/>
      <c r="B76" s="52" t="s">
        <v>398</v>
      </c>
      <c r="C76" s="56" t="s">
        <v>291</v>
      </c>
      <c r="D76" s="56" t="s">
        <v>357</v>
      </c>
      <c r="E76" s="56" t="s">
        <v>158</v>
      </c>
      <c r="F76" s="56" t="s">
        <v>109</v>
      </c>
      <c r="G76" s="56" t="s">
        <v>297</v>
      </c>
      <c r="H76" s="56" t="s">
        <v>466</v>
      </c>
      <c r="I76" s="53" t="s">
        <v>296</v>
      </c>
      <c r="J76" s="56" t="s">
        <v>110</v>
      </c>
      <c r="K76" s="56"/>
      <c r="L76" s="67"/>
      <c r="M76" s="64" t="s">
        <v>310</v>
      </c>
      <c r="N76" s="64" t="s">
        <v>136</v>
      </c>
      <c r="O76" s="56"/>
      <c r="P76" s="56"/>
      <c r="Q76" s="56"/>
      <c r="R76" s="79">
        <v>2</v>
      </c>
      <c r="S76" s="79"/>
      <c r="T76" s="79">
        <f>SUM(R76:S76)</f>
        <v>2</v>
      </c>
      <c r="U76" s="55" t="s">
        <v>465</v>
      </c>
      <c r="V76" s="69"/>
      <c r="W76" s="55" t="s">
        <v>463</v>
      </c>
    </row>
    <row r="77" spans="1:23" s="8" customFormat="1" ht="228.75" customHeight="1" x14ac:dyDescent="0.2">
      <c r="A77" s="27"/>
      <c r="B77" s="52" t="s">
        <v>408</v>
      </c>
      <c r="C77" s="56" t="s">
        <v>291</v>
      </c>
      <c r="D77" s="56" t="s">
        <v>315</v>
      </c>
      <c r="E77" s="56" t="s">
        <v>316</v>
      </c>
      <c r="F77" s="56" t="s">
        <v>109</v>
      </c>
      <c r="G77" s="56" t="s">
        <v>297</v>
      </c>
      <c r="H77" s="56" t="s">
        <v>269</v>
      </c>
      <c r="I77" s="53" t="s">
        <v>298</v>
      </c>
      <c r="J77" s="56" t="s">
        <v>110</v>
      </c>
      <c r="K77" s="56"/>
      <c r="L77" s="67"/>
      <c r="M77" s="64" t="s">
        <v>260</v>
      </c>
      <c r="N77" s="64" t="s">
        <v>204</v>
      </c>
      <c r="O77" s="56" t="s">
        <v>257</v>
      </c>
      <c r="P77" s="56" t="s">
        <v>301</v>
      </c>
      <c r="Q77" s="56" t="s">
        <v>259</v>
      </c>
      <c r="R77" s="79">
        <v>1</v>
      </c>
      <c r="S77" s="79"/>
      <c r="T77" s="79">
        <v>1</v>
      </c>
      <c r="U77" s="55" t="s">
        <v>465</v>
      </c>
      <c r="V77" s="69"/>
      <c r="W77" s="55" t="s">
        <v>218</v>
      </c>
    </row>
    <row r="78" spans="1:23" s="8" customFormat="1" ht="15" customHeight="1" x14ac:dyDescent="0.2">
      <c r="A78" s="24"/>
      <c r="B78" s="68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64"/>
      <c r="N78" s="64"/>
      <c r="O78" s="56"/>
      <c r="P78" s="56"/>
      <c r="Q78" s="56"/>
      <c r="R78" s="79"/>
      <c r="S78" s="79"/>
      <c r="T78" s="79"/>
      <c r="U78" s="70"/>
      <c r="V78" s="69"/>
      <c r="W78" s="69"/>
    </row>
    <row r="79" spans="1:23" s="8" customFormat="1" ht="15" customHeight="1" x14ac:dyDescent="0.2">
      <c r="A79" s="24"/>
      <c r="B79" s="60" t="s">
        <v>377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64"/>
      <c r="N79" s="64"/>
      <c r="O79" s="56"/>
      <c r="P79" s="56"/>
      <c r="Q79" s="56"/>
      <c r="R79" s="79"/>
      <c r="S79" s="79"/>
      <c r="T79" s="46">
        <f>SUM(T81)</f>
        <v>1</v>
      </c>
      <c r="U79" s="86"/>
      <c r="V79" s="69"/>
      <c r="W79" s="69"/>
    </row>
    <row r="80" spans="1:23" s="8" customFormat="1" ht="15" customHeight="1" x14ac:dyDescent="0.2">
      <c r="A80" s="24"/>
      <c r="B80" s="68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64"/>
      <c r="N80" s="64"/>
      <c r="O80" s="56"/>
      <c r="P80" s="56"/>
      <c r="Q80" s="56"/>
      <c r="R80" s="79"/>
      <c r="S80" s="79"/>
      <c r="T80" s="79"/>
      <c r="U80" s="70"/>
      <c r="V80" s="69"/>
      <c r="W80" s="69"/>
    </row>
    <row r="81" spans="1:29" s="8" customFormat="1" ht="76.5" x14ac:dyDescent="0.2">
      <c r="A81" s="24"/>
      <c r="B81" s="52" t="s">
        <v>139</v>
      </c>
      <c r="C81" s="56" t="s">
        <v>362</v>
      </c>
      <c r="D81" s="56" t="s">
        <v>405</v>
      </c>
      <c r="E81" s="56" t="s">
        <v>163</v>
      </c>
      <c r="F81" s="56" t="s">
        <v>21</v>
      </c>
      <c r="G81" s="56" t="s">
        <v>22</v>
      </c>
      <c r="H81" s="56" t="s">
        <v>467</v>
      </c>
      <c r="I81" s="98" t="s">
        <v>23</v>
      </c>
      <c r="J81" s="56" t="s">
        <v>290</v>
      </c>
      <c r="K81" s="98" t="s">
        <v>24</v>
      </c>
      <c r="L81" s="67"/>
      <c r="M81" s="64" t="s">
        <v>310</v>
      </c>
      <c r="N81" s="64" t="s">
        <v>137</v>
      </c>
      <c r="O81" s="56"/>
      <c r="P81" s="56"/>
      <c r="Q81" s="56"/>
      <c r="R81" s="79">
        <v>1</v>
      </c>
      <c r="S81" s="79"/>
      <c r="T81" s="79">
        <f>SUM(R81:S81)</f>
        <v>1</v>
      </c>
      <c r="U81" s="70" t="s">
        <v>468</v>
      </c>
      <c r="V81" s="69"/>
      <c r="W81" s="69"/>
    </row>
    <row r="82" spans="1:29" s="2" customFormat="1" x14ac:dyDescent="0.2">
      <c r="A82" s="1"/>
      <c r="B82" s="80"/>
      <c r="C82" s="80"/>
      <c r="D82" s="102"/>
      <c r="E82" s="102"/>
      <c r="F82" s="102"/>
      <c r="G82" s="102"/>
      <c r="H82" s="102"/>
      <c r="I82" s="102"/>
      <c r="J82" s="102"/>
      <c r="K82" s="102"/>
      <c r="L82" s="102"/>
      <c r="U82" s="37"/>
      <c r="V82" s="37"/>
      <c r="W82" s="37"/>
    </row>
    <row r="83" spans="1:29" s="8" customFormat="1" x14ac:dyDescent="0.2">
      <c r="A83" s="24"/>
      <c r="B83" s="102" t="s">
        <v>303</v>
      </c>
      <c r="C83" s="112" t="s">
        <v>232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37"/>
      <c r="Z83" s="37"/>
      <c r="AA83" s="37"/>
    </row>
    <row r="84" spans="1:29" s="8" customFormat="1" ht="12" customHeight="1" x14ac:dyDescent="0.2">
      <c r="A84" s="24"/>
      <c r="B84" s="102"/>
      <c r="C84" s="112" t="s">
        <v>233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37"/>
      <c r="Z84" s="37"/>
      <c r="AA84" s="37"/>
    </row>
    <row r="85" spans="1:29" s="8" customFormat="1" x14ac:dyDescent="0.2">
      <c r="A85" s="24"/>
      <c r="C85" s="104" t="s">
        <v>234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7"/>
      <c r="Z85" s="7"/>
      <c r="AA85" s="7"/>
    </row>
    <row r="86" spans="1:29" s="8" customFormat="1" x14ac:dyDescent="0.2">
      <c r="A86" s="24"/>
      <c r="B86" s="41"/>
      <c r="C86" s="109" t="s">
        <v>235</v>
      </c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7"/>
      <c r="Z86" s="7"/>
      <c r="AA86" s="7"/>
    </row>
    <row r="87" spans="1:29" s="8" customFormat="1" x14ac:dyDescent="0.2">
      <c r="A87" s="24"/>
      <c r="B87" s="41"/>
      <c r="C87" s="122" t="s">
        <v>236</v>
      </c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7"/>
      <c r="Z87" s="7"/>
      <c r="AA87" s="7"/>
    </row>
    <row r="88" spans="1:29" s="8" customFormat="1" ht="12.75" customHeight="1" x14ac:dyDescent="0.2">
      <c r="A88" s="24"/>
      <c r="B88" s="41"/>
      <c r="C88" s="8" t="s">
        <v>239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6"/>
      <c r="V88" s="6"/>
      <c r="W88" s="6"/>
      <c r="X88" s="6"/>
      <c r="Y88" s="6"/>
      <c r="Z88" s="6"/>
      <c r="AA88" s="6"/>
      <c r="AB88" s="5"/>
      <c r="AC88" s="5"/>
    </row>
    <row r="89" spans="1:29" s="8" customFormat="1" ht="12.75" customHeight="1" x14ac:dyDescent="0.2">
      <c r="A89" s="24"/>
      <c r="B89" s="41"/>
      <c r="C89" s="122" t="s">
        <v>240</v>
      </c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6"/>
      <c r="Z89" s="6"/>
      <c r="AA89" s="6"/>
      <c r="AB89" s="5"/>
      <c r="AC89" s="5"/>
    </row>
    <row r="90" spans="1:29" s="8" customFormat="1" x14ac:dyDescent="0.2">
      <c r="A90" s="24"/>
      <c r="B90" s="41"/>
      <c r="C90" s="111" t="s">
        <v>256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7"/>
      <c r="Z90" s="7"/>
      <c r="AA90" s="7"/>
    </row>
    <row r="91" spans="1:29" s="8" customFormat="1" x14ac:dyDescent="0.2">
      <c r="A91" s="24"/>
      <c r="B91" s="41"/>
      <c r="C91" s="123" t="s">
        <v>237</v>
      </c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7"/>
      <c r="Z91" s="7"/>
      <c r="AA91" s="7"/>
    </row>
    <row r="92" spans="1:29" s="8" customFormat="1" x14ac:dyDescent="0.2">
      <c r="A92" s="24"/>
      <c r="B92" s="41"/>
      <c r="C92" s="103" t="s">
        <v>238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7"/>
      <c r="Z92" s="7"/>
      <c r="AA92" s="7"/>
    </row>
    <row r="93" spans="1:29" s="7" customFormat="1" x14ac:dyDescent="0.2">
      <c r="A93" s="32"/>
      <c r="C93" s="112" t="s">
        <v>241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87"/>
      <c r="V93" s="37"/>
      <c r="W93" s="37"/>
    </row>
    <row r="94" spans="1:29" x14ac:dyDescent="0.2">
      <c r="B94" s="41"/>
      <c r="C94" s="103" t="s">
        <v>264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</row>
    <row r="95" spans="1:29" s="8" customFormat="1" x14ac:dyDescent="0.2">
      <c r="A95" s="24"/>
      <c r="B95" s="41"/>
      <c r="C95" s="103" t="s">
        <v>84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37"/>
      <c r="Z95" s="37"/>
      <c r="AA95" s="37"/>
    </row>
    <row r="96" spans="1:29" s="7" customFormat="1" x14ac:dyDescent="0.2">
      <c r="A96" s="32"/>
      <c r="O96" s="81"/>
      <c r="P96" s="81"/>
      <c r="Q96" s="81"/>
      <c r="U96" s="87"/>
      <c r="V96" s="37"/>
      <c r="W96" s="37"/>
    </row>
    <row r="97" spans="1:23" s="7" customFormat="1" x14ac:dyDescent="0.2">
      <c r="A97" s="32"/>
      <c r="O97" s="81"/>
      <c r="P97" s="81"/>
      <c r="Q97" s="81"/>
      <c r="U97" s="87"/>
      <c r="V97" s="37"/>
      <c r="W97" s="37"/>
    </row>
    <row r="98" spans="1:23" s="7" customFormat="1" x14ac:dyDescent="0.2">
      <c r="A98" s="32"/>
      <c r="O98" s="81"/>
      <c r="P98" s="81"/>
      <c r="Q98" s="81"/>
      <c r="U98" s="87"/>
      <c r="V98" s="37"/>
      <c r="W98" s="37"/>
    </row>
    <row r="99" spans="1:23" s="7" customFormat="1" x14ac:dyDescent="0.2">
      <c r="A99" s="32"/>
      <c r="O99" s="81"/>
      <c r="P99" s="81"/>
      <c r="Q99" s="81"/>
      <c r="U99" s="87"/>
      <c r="V99" s="37"/>
      <c r="W99" s="37"/>
    </row>
    <row r="100" spans="1:23" s="7" customFormat="1" x14ac:dyDescent="0.2">
      <c r="A100" s="32"/>
      <c r="O100" s="81"/>
      <c r="P100" s="81"/>
      <c r="Q100" s="81"/>
      <c r="U100" s="87"/>
      <c r="V100" s="37"/>
      <c r="W100" s="37"/>
    </row>
    <row r="101" spans="1:23" s="7" customFormat="1" x14ac:dyDescent="0.2">
      <c r="A101" s="32"/>
      <c r="O101" s="81"/>
      <c r="P101" s="81"/>
      <c r="Q101" s="81"/>
      <c r="U101" s="87"/>
      <c r="V101" s="37"/>
      <c r="W101" s="37"/>
    </row>
    <row r="102" spans="1:23" s="7" customFormat="1" x14ac:dyDescent="0.2">
      <c r="A102" s="32"/>
      <c r="O102" s="81"/>
      <c r="P102" s="81"/>
      <c r="Q102" s="81"/>
      <c r="U102" s="87"/>
      <c r="V102" s="37"/>
      <c r="W102" s="37"/>
    </row>
    <row r="103" spans="1:23" s="7" customFormat="1" x14ac:dyDescent="0.2">
      <c r="A103" s="32"/>
      <c r="O103" s="81"/>
      <c r="P103" s="81"/>
      <c r="Q103" s="81"/>
      <c r="U103" s="87"/>
      <c r="V103" s="37"/>
      <c r="W103" s="37"/>
    </row>
    <row r="104" spans="1:23" s="7" customFormat="1" x14ac:dyDescent="0.2">
      <c r="A104" s="32"/>
      <c r="O104" s="81"/>
      <c r="P104" s="81"/>
      <c r="Q104" s="81"/>
      <c r="U104" s="87"/>
      <c r="V104" s="37"/>
      <c r="W104" s="37"/>
    </row>
    <row r="105" spans="1:23" s="7" customFormat="1" x14ac:dyDescent="0.2">
      <c r="A105" s="32"/>
      <c r="O105" s="81"/>
      <c r="P105" s="81"/>
      <c r="Q105" s="81"/>
      <c r="U105" s="87"/>
      <c r="V105" s="37"/>
      <c r="W105" s="37"/>
    </row>
    <row r="106" spans="1:23" s="7" customFormat="1" x14ac:dyDescent="0.2">
      <c r="A106" s="32"/>
      <c r="O106" s="81"/>
      <c r="P106" s="81"/>
      <c r="Q106" s="81"/>
      <c r="U106" s="87"/>
      <c r="V106" s="37"/>
      <c r="W106" s="37"/>
    </row>
    <row r="107" spans="1:23" s="7" customFormat="1" x14ac:dyDescent="0.2">
      <c r="A107" s="32"/>
      <c r="O107" s="81"/>
      <c r="P107" s="81"/>
      <c r="Q107" s="81"/>
      <c r="U107" s="87"/>
      <c r="V107" s="37"/>
      <c r="W107" s="37"/>
    </row>
    <row r="108" spans="1:23" s="7" customFormat="1" x14ac:dyDescent="0.2">
      <c r="A108" s="32"/>
      <c r="O108" s="81"/>
      <c r="P108" s="81"/>
      <c r="Q108" s="81"/>
      <c r="U108" s="87"/>
      <c r="V108" s="37"/>
      <c r="W108" s="37"/>
    </row>
    <row r="109" spans="1:23" s="7" customFormat="1" x14ac:dyDescent="0.2">
      <c r="A109" s="32"/>
      <c r="O109" s="81"/>
      <c r="P109" s="81"/>
      <c r="Q109" s="81"/>
      <c r="U109" s="87"/>
      <c r="V109" s="37"/>
      <c r="W109" s="37"/>
    </row>
    <row r="110" spans="1:23" s="7" customFormat="1" x14ac:dyDescent="0.2">
      <c r="A110" s="32"/>
      <c r="O110" s="81"/>
      <c r="P110" s="81"/>
      <c r="Q110" s="81"/>
      <c r="U110" s="87"/>
      <c r="V110" s="37"/>
      <c r="W110" s="37"/>
    </row>
    <row r="111" spans="1:23" s="7" customFormat="1" x14ac:dyDescent="0.2">
      <c r="A111" s="32"/>
      <c r="O111" s="81"/>
      <c r="P111" s="81"/>
      <c r="Q111" s="81"/>
      <c r="U111" s="87"/>
      <c r="V111" s="37"/>
      <c r="W111" s="37"/>
    </row>
    <row r="112" spans="1:23" s="7" customFormat="1" x14ac:dyDescent="0.2">
      <c r="A112" s="32"/>
      <c r="O112" s="81"/>
      <c r="P112" s="81"/>
      <c r="Q112" s="81"/>
      <c r="U112" s="87"/>
      <c r="V112" s="37"/>
      <c r="W112" s="37"/>
    </row>
    <row r="113" spans="1:23" s="7" customFormat="1" x14ac:dyDescent="0.2">
      <c r="A113" s="32"/>
      <c r="O113" s="81"/>
      <c r="P113" s="81"/>
      <c r="Q113" s="81"/>
      <c r="U113" s="87"/>
      <c r="V113" s="37"/>
      <c r="W113" s="37"/>
    </row>
    <row r="114" spans="1:23" s="7" customFormat="1" x14ac:dyDescent="0.2">
      <c r="A114" s="32"/>
      <c r="O114" s="81"/>
      <c r="P114" s="81"/>
      <c r="Q114" s="81"/>
      <c r="U114" s="87"/>
      <c r="V114" s="37"/>
      <c r="W114" s="37"/>
    </row>
    <row r="115" spans="1:23" s="7" customFormat="1" x14ac:dyDescent="0.2">
      <c r="A115" s="32"/>
      <c r="O115" s="81"/>
      <c r="P115" s="81"/>
      <c r="Q115" s="81"/>
      <c r="U115" s="87"/>
      <c r="V115" s="37"/>
      <c r="W115" s="37"/>
    </row>
    <row r="116" spans="1:23" s="7" customFormat="1" x14ac:dyDescent="0.2">
      <c r="A116" s="32"/>
      <c r="O116" s="81"/>
      <c r="P116" s="81"/>
      <c r="Q116" s="81"/>
      <c r="U116" s="87"/>
      <c r="V116" s="37"/>
      <c r="W116" s="37"/>
    </row>
    <row r="117" spans="1:23" s="7" customFormat="1" x14ac:dyDescent="0.2">
      <c r="A117" s="32"/>
      <c r="O117" s="81"/>
      <c r="P117" s="81"/>
      <c r="Q117" s="81"/>
      <c r="U117" s="87"/>
      <c r="V117" s="37"/>
      <c r="W117" s="37"/>
    </row>
    <row r="118" spans="1:23" s="7" customFormat="1" x14ac:dyDescent="0.2">
      <c r="A118" s="32"/>
      <c r="O118" s="81"/>
      <c r="P118" s="81"/>
      <c r="Q118" s="81"/>
      <c r="U118" s="87"/>
      <c r="V118" s="37"/>
      <c r="W118" s="37"/>
    </row>
    <row r="119" spans="1:23" s="7" customFormat="1" x14ac:dyDescent="0.2">
      <c r="A119" s="32"/>
      <c r="O119" s="81"/>
      <c r="P119" s="81"/>
      <c r="Q119" s="81"/>
      <c r="U119" s="87"/>
      <c r="V119" s="37"/>
      <c r="W119" s="37"/>
    </row>
    <row r="120" spans="1:23" s="7" customFormat="1" x14ac:dyDescent="0.2">
      <c r="A120" s="32"/>
      <c r="O120" s="81"/>
      <c r="P120" s="81"/>
      <c r="Q120" s="81"/>
      <c r="U120" s="87"/>
      <c r="V120" s="37"/>
      <c r="W120" s="37"/>
    </row>
    <row r="121" spans="1:23" s="7" customFormat="1" x14ac:dyDescent="0.2">
      <c r="A121" s="32"/>
      <c r="O121" s="81"/>
      <c r="P121" s="81"/>
      <c r="Q121" s="81"/>
      <c r="U121" s="87"/>
      <c r="V121" s="37"/>
      <c r="W121" s="37"/>
    </row>
    <row r="122" spans="1:23" s="7" customFormat="1" x14ac:dyDescent="0.2">
      <c r="A122" s="32"/>
      <c r="O122" s="81"/>
      <c r="P122" s="81"/>
      <c r="Q122" s="81"/>
      <c r="U122" s="87"/>
      <c r="V122" s="37"/>
      <c r="W122" s="37"/>
    </row>
    <row r="123" spans="1:23" s="7" customFormat="1" x14ac:dyDescent="0.2">
      <c r="A123" s="32"/>
      <c r="O123" s="81"/>
      <c r="P123" s="81"/>
      <c r="Q123" s="81"/>
      <c r="U123" s="87"/>
      <c r="V123" s="37"/>
      <c r="W123" s="37"/>
    </row>
    <row r="124" spans="1:23" s="7" customFormat="1" x14ac:dyDescent="0.2">
      <c r="A124" s="32"/>
      <c r="O124" s="81"/>
      <c r="P124" s="81"/>
      <c r="Q124" s="81"/>
      <c r="U124" s="87"/>
      <c r="V124" s="37"/>
      <c r="W124" s="37"/>
    </row>
    <row r="125" spans="1:23" s="7" customFormat="1" x14ac:dyDescent="0.2">
      <c r="A125" s="32"/>
      <c r="O125" s="81"/>
      <c r="P125" s="81"/>
      <c r="Q125" s="81"/>
      <c r="U125" s="87"/>
      <c r="V125" s="37"/>
      <c r="W125" s="37"/>
    </row>
    <row r="126" spans="1:23" s="7" customFormat="1" x14ac:dyDescent="0.2">
      <c r="A126" s="32"/>
      <c r="O126" s="81"/>
      <c r="P126" s="81"/>
      <c r="Q126" s="81"/>
      <c r="U126" s="87"/>
      <c r="V126" s="37"/>
      <c r="W126" s="37"/>
    </row>
    <row r="127" spans="1:23" s="7" customFormat="1" x14ac:dyDescent="0.2">
      <c r="A127" s="32"/>
      <c r="O127" s="81"/>
      <c r="P127" s="81"/>
      <c r="Q127" s="81"/>
      <c r="U127" s="87"/>
      <c r="V127" s="37"/>
      <c r="W127" s="37"/>
    </row>
    <row r="128" spans="1:23" s="7" customFormat="1" x14ac:dyDescent="0.2">
      <c r="A128" s="32"/>
      <c r="O128" s="81"/>
      <c r="P128" s="81"/>
      <c r="Q128" s="81"/>
      <c r="U128" s="87"/>
      <c r="V128" s="37"/>
      <c r="W128" s="37"/>
    </row>
    <row r="129" spans="1:23" s="7" customFormat="1" x14ac:dyDescent="0.2">
      <c r="A129" s="32"/>
      <c r="O129" s="81"/>
      <c r="P129" s="81"/>
      <c r="Q129" s="81"/>
      <c r="U129" s="87"/>
      <c r="V129" s="37"/>
      <c r="W129" s="37"/>
    </row>
    <row r="130" spans="1:23" s="7" customFormat="1" x14ac:dyDescent="0.2">
      <c r="A130" s="32"/>
      <c r="O130" s="81"/>
      <c r="P130" s="81"/>
      <c r="Q130" s="81"/>
      <c r="U130" s="87"/>
      <c r="V130" s="37"/>
      <c r="W130" s="37"/>
    </row>
    <row r="131" spans="1:23" s="7" customFormat="1" x14ac:dyDescent="0.2">
      <c r="A131" s="32"/>
      <c r="O131" s="81"/>
      <c r="P131" s="81"/>
      <c r="Q131" s="81"/>
      <c r="U131" s="87"/>
      <c r="V131" s="37"/>
      <c r="W131" s="37"/>
    </row>
    <row r="132" spans="1:23" s="7" customFormat="1" x14ac:dyDescent="0.2">
      <c r="A132" s="32"/>
      <c r="O132" s="81"/>
      <c r="P132" s="81"/>
      <c r="Q132" s="81"/>
      <c r="U132" s="87"/>
      <c r="V132" s="37"/>
      <c r="W132" s="37"/>
    </row>
    <row r="133" spans="1:23" s="7" customFormat="1" x14ac:dyDescent="0.2">
      <c r="A133" s="32"/>
      <c r="O133" s="81"/>
      <c r="P133" s="81"/>
      <c r="Q133" s="81"/>
      <c r="U133" s="87"/>
      <c r="V133" s="37"/>
      <c r="W133" s="37"/>
    </row>
    <row r="134" spans="1:23" s="7" customFormat="1" x14ac:dyDescent="0.2">
      <c r="A134" s="32"/>
      <c r="O134" s="81"/>
      <c r="P134" s="81"/>
      <c r="Q134" s="81"/>
      <c r="U134" s="87"/>
      <c r="V134" s="37"/>
      <c r="W134" s="37"/>
    </row>
    <row r="135" spans="1:23" s="7" customFormat="1" x14ac:dyDescent="0.2">
      <c r="A135" s="32"/>
      <c r="O135" s="81"/>
      <c r="P135" s="81"/>
      <c r="Q135" s="81"/>
      <c r="U135" s="87"/>
      <c r="V135" s="37"/>
      <c r="W135" s="37"/>
    </row>
    <row r="136" spans="1:23" s="7" customFormat="1" x14ac:dyDescent="0.2">
      <c r="A136" s="32"/>
      <c r="O136" s="81"/>
      <c r="P136" s="81"/>
      <c r="Q136" s="81"/>
      <c r="U136" s="87"/>
      <c r="V136" s="37"/>
      <c r="W136" s="37"/>
    </row>
    <row r="137" spans="1:23" s="7" customFormat="1" x14ac:dyDescent="0.2">
      <c r="A137" s="32"/>
      <c r="O137" s="81"/>
      <c r="P137" s="81"/>
      <c r="Q137" s="81"/>
      <c r="U137" s="87"/>
      <c r="V137" s="37"/>
      <c r="W137" s="37"/>
    </row>
    <row r="138" spans="1:23" s="7" customFormat="1" x14ac:dyDescent="0.2">
      <c r="A138" s="32"/>
      <c r="O138" s="81"/>
      <c r="P138" s="81"/>
      <c r="Q138" s="81"/>
      <c r="U138" s="87"/>
      <c r="V138" s="37"/>
      <c r="W138" s="37"/>
    </row>
    <row r="139" spans="1:23" s="7" customFormat="1" x14ac:dyDescent="0.2">
      <c r="A139" s="32"/>
      <c r="O139" s="81"/>
      <c r="P139" s="81"/>
      <c r="Q139" s="81"/>
      <c r="U139" s="87"/>
      <c r="V139" s="37"/>
      <c r="W139" s="37"/>
    </row>
    <row r="140" spans="1:23" s="7" customFormat="1" x14ac:dyDescent="0.2">
      <c r="A140" s="32"/>
      <c r="O140" s="81"/>
      <c r="P140" s="81"/>
      <c r="Q140" s="81"/>
      <c r="U140" s="87"/>
      <c r="V140" s="37"/>
      <c r="W140" s="37"/>
    </row>
    <row r="141" spans="1:23" s="7" customFormat="1" x14ac:dyDescent="0.2">
      <c r="A141" s="32"/>
      <c r="O141" s="81"/>
      <c r="P141" s="81"/>
      <c r="Q141" s="81"/>
      <c r="U141" s="87"/>
      <c r="V141" s="37"/>
      <c r="W141" s="37"/>
    </row>
    <row r="142" spans="1:23" s="7" customFormat="1" x14ac:dyDescent="0.2">
      <c r="A142" s="32"/>
      <c r="O142" s="81"/>
      <c r="P142" s="81"/>
      <c r="Q142" s="81"/>
      <c r="U142" s="87"/>
      <c r="V142" s="37"/>
      <c r="W142" s="37"/>
    </row>
    <row r="143" spans="1:23" s="7" customFormat="1" x14ac:dyDescent="0.2">
      <c r="A143" s="32"/>
      <c r="O143" s="81"/>
      <c r="P143" s="81"/>
      <c r="Q143" s="81"/>
      <c r="U143" s="87"/>
      <c r="V143" s="37"/>
      <c r="W143" s="37"/>
    </row>
    <row r="144" spans="1:23" s="7" customFormat="1" x14ac:dyDescent="0.2">
      <c r="A144" s="32"/>
      <c r="O144" s="81"/>
      <c r="P144" s="81"/>
      <c r="Q144" s="81"/>
      <c r="U144" s="87"/>
      <c r="V144" s="37"/>
      <c r="W144" s="37"/>
    </row>
    <row r="145" spans="1:23" s="7" customFormat="1" x14ac:dyDescent="0.2">
      <c r="A145" s="32"/>
      <c r="O145" s="81"/>
      <c r="P145" s="81"/>
      <c r="Q145" s="81"/>
      <c r="U145" s="87"/>
      <c r="V145" s="37"/>
      <c r="W145" s="37"/>
    </row>
    <row r="146" spans="1:23" s="7" customFormat="1" x14ac:dyDescent="0.2">
      <c r="A146" s="32"/>
      <c r="O146" s="81"/>
      <c r="P146" s="81"/>
      <c r="Q146" s="81"/>
      <c r="U146" s="87"/>
      <c r="V146" s="37"/>
      <c r="W146" s="37"/>
    </row>
    <row r="147" spans="1:23" s="7" customFormat="1" x14ac:dyDescent="0.2">
      <c r="A147" s="32"/>
      <c r="O147" s="81"/>
      <c r="P147" s="81"/>
      <c r="Q147" s="81"/>
      <c r="U147" s="87"/>
      <c r="V147" s="37"/>
      <c r="W147" s="37"/>
    </row>
    <row r="148" spans="1:23" s="7" customFormat="1" x14ac:dyDescent="0.2">
      <c r="A148" s="32"/>
      <c r="O148" s="81"/>
      <c r="P148" s="81"/>
      <c r="Q148" s="81"/>
      <c r="U148" s="87"/>
      <c r="V148" s="37"/>
      <c r="W148" s="37"/>
    </row>
    <row r="149" spans="1:23" s="7" customFormat="1" x14ac:dyDescent="0.2">
      <c r="A149" s="32"/>
      <c r="O149" s="81"/>
      <c r="P149" s="81"/>
      <c r="Q149" s="81"/>
      <c r="U149" s="87"/>
      <c r="V149" s="37"/>
      <c r="W149" s="37"/>
    </row>
    <row r="150" spans="1:23" s="7" customFormat="1" x14ac:dyDescent="0.2">
      <c r="A150" s="32"/>
      <c r="O150" s="81"/>
      <c r="P150" s="81"/>
      <c r="Q150" s="81"/>
      <c r="U150" s="87"/>
      <c r="V150" s="37"/>
      <c r="W150" s="37"/>
    </row>
    <row r="151" spans="1:23" s="7" customFormat="1" x14ac:dyDescent="0.2">
      <c r="A151" s="32"/>
      <c r="O151" s="81"/>
      <c r="P151" s="81"/>
      <c r="Q151" s="81"/>
      <c r="U151" s="87"/>
      <c r="V151" s="37"/>
      <c r="W151" s="37"/>
    </row>
    <row r="152" spans="1:23" s="6" customFormat="1" x14ac:dyDescent="0.2">
      <c r="A152" s="32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81"/>
      <c r="P152" s="81"/>
      <c r="Q152" s="81"/>
      <c r="R152" s="7"/>
      <c r="S152" s="7"/>
      <c r="T152" s="7"/>
      <c r="U152" s="87"/>
      <c r="V152" s="37"/>
      <c r="W152" s="37"/>
    </row>
    <row r="153" spans="1:23" s="6" customFormat="1" x14ac:dyDescent="0.2">
      <c r="A153" s="32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81"/>
      <c r="P153" s="81"/>
      <c r="Q153" s="81"/>
      <c r="R153" s="7"/>
      <c r="S153" s="7"/>
      <c r="T153" s="7"/>
      <c r="U153" s="87"/>
      <c r="V153" s="37"/>
      <c r="W153" s="37"/>
    </row>
    <row r="154" spans="1:23" s="6" customFormat="1" x14ac:dyDescent="0.2">
      <c r="A154" s="32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81"/>
      <c r="P154" s="81"/>
      <c r="Q154" s="81"/>
      <c r="R154" s="7"/>
      <c r="S154" s="7"/>
      <c r="T154" s="7"/>
      <c r="U154" s="87"/>
      <c r="V154" s="37"/>
      <c r="W154" s="37"/>
    </row>
    <row r="155" spans="1:23" s="6" customFormat="1" x14ac:dyDescent="0.2">
      <c r="A155" s="32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81"/>
      <c r="P155" s="81"/>
      <c r="Q155" s="81"/>
      <c r="R155" s="7"/>
      <c r="S155" s="7"/>
      <c r="T155" s="7"/>
      <c r="U155" s="87"/>
      <c r="V155" s="37"/>
      <c r="W155" s="37"/>
    </row>
    <row r="156" spans="1:23" s="6" customFormat="1" x14ac:dyDescent="0.2">
      <c r="A156" s="32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81"/>
      <c r="P156" s="81"/>
      <c r="Q156" s="81"/>
      <c r="R156" s="7"/>
      <c r="S156" s="7"/>
      <c r="T156" s="7"/>
      <c r="U156" s="87"/>
      <c r="V156" s="37"/>
      <c r="W156" s="37"/>
    </row>
    <row r="157" spans="1:23" s="6" customFormat="1" x14ac:dyDescent="0.2">
      <c r="A157" s="32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81"/>
      <c r="P157" s="81"/>
      <c r="Q157" s="81"/>
      <c r="R157" s="7"/>
      <c r="S157" s="7"/>
      <c r="T157" s="7"/>
      <c r="U157" s="87"/>
      <c r="V157" s="37"/>
      <c r="W157" s="37"/>
    </row>
    <row r="158" spans="1:23" s="6" customFormat="1" x14ac:dyDescent="0.2">
      <c r="A158" s="32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81"/>
      <c r="P158" s="81"/>
      <c r="Q158" s="81"/>
      <c r="R158" s="7"/>
      <c r="S158" s="7"/>
      <c r="T158" s="7"/>
      <c r="U158" s="87"/>
      <c r="V158" s="37"/>
      <c r="W158" s="37"/>
    </row>
    <row r="159" spans="1:23" s="6" customFormat="1" x14ac:dyDescent="0.2">
      <c r="A159" s="32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81"/>
      <c r="P159" s="81"/>
      <c r="Q159" s="81"/>
      <c r="R159" s="7"/>
      <c r="S159" s="7"/>
      <c r="T159" s="7"/>
      <c r="U159" s="87"/>
      <c r="V159" s="37"/>
      <c r="W159" s="37"/>
    </row>
    <row r="160" spans="1:23" s="6" customFormat="1" x14ac:dyDescent="0.2">
      <c r="A160" s="32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81"/>
      <c r="P160" s="81"/>
      <c r="Q160" s="81"/>
      <c r="R160" s="7"/>
      <c r="S160" s="7"/>
      <c r="T160" s="7"/>
      <c r="U160" s="87"/>
      <c r="V160" s="37"/>
      <c r="W160" s="37"/>
    </row>
    <row r="161" spans="1:23" s="6" customFormat="1" x14ac:dyDescent="0.2">
      <c r="A161" s="32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81"/>
      <c r="P161" s="81"/>
      <c r="Q161" s="81"/>
      <c r="R161" s="7"/>
      <c r="S161" s="7"/>
      <c r="T161" s="7"/>
      <c r="U161" s="87"/>
      <c r="V161" s="37"/>
      <c r="W161" s="37"/>
    </row>
    <row r="162" spans="1:23" s="6" customFormat="1" x14ac:dyDescent="0.2">
      <c r="A162" s="32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81"/>
      <c r="P162" s="81"/>
      <c r="Q162" s="81"/>
      <c r="R162" s="7"/>
      <c r="S162" s="7"/>
      <c r="T162" s="7"/>
      <c r="U162" s="87"/>
      <c r="V162" s="37"/>
      <c r="W162" s="37"/>
    </row>
    <row r="163" spans="1:23" s="6" customFormat="1" x14ac:dyDescent="0.2">
      <c r="A163" s="32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81"/>
      <c r="P163" s="81"/>
      <c r="Q163" s="81"/>
      <c r="R163" s="7"/>
      <c r="S163" s="7"/>
      <c r="T163" s="7"/>
      <c r="U163" s="87"/>
      <c r="V163" s="37"/>
      <c r="W163" s="37"/>
    </row>
    <row r="164" spans="1:23" s="6" customFormat="1" x14ac:dyDescent="0.2">
      <c r="A164" s="32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81"/>
      <c r="P164" s="81"/>
      <c r="Q164" s="81"/>
      <c r="R164" s="7"/>
      <c r="S164" s="7"/>
      <c r="T164" s="7"/>
      <c r="U164" s="87"/>
      <c r="V164" s="37"/>
      <c r="W164" s="37"/>
    </row>
    <row r="165" spans="1:23" s="6" customFormat="1" x14ac:dyDescent="0.2">
      <c r="A165" s="32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81"/>
      <c r="P165" s="81"/>
      <c r="Q165" s="81"/>
      <c r="R165" s="7"/>
      <c r="S165" s="7"/>
      <c r="T165" s="7"/>
      <c r="U165" s="87"/>
      <c r="V165" s="37"/>
      <c r="W165" s="37"/>
    </row>
    <row r="166" spans="1:23" s="6" customFormat="1" x14ac:dyDescent="0.2">
      <c r="A166" s="32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81"/>
      <c r="P166" s="81"/>
      <c r="Q166" s="81"/>
      <c r="R166" s="7"/>
      <c r="S166" s="7"/>
      <c r="T166" s="7"/>
      <c r="U166" s="87"/>
      <c r="V166" s="37"/>
      <c r="W166" s="37"/>
    </row>
    <row r="167" spans="1:23" s="6" customFormat="1" x14ac:dyDescent="0.2">
      <c r="A167" s="32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81"/>
      <c r="P167" s="81"/>
      <c r="Q167" s="81"/>
      <c r="R167" s="7"/>
      <c r="S167" s="7"/>
      <c r="T167" s="7"/>
      <c r="U167" s="87"/>
      <c r="V167" s="37"/>
      <c r="W167" s="37"/>
    </row>
    <row r="168" spans="1:23" s="6" customFormat="1" x14ac:dyDescent="0.2">
      <c r="A168" s="32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 t="s">
        <v>290</v>
      </c>
      <c r="N168" s="7"/>
      <c r="O168" s="81"/>
      <c r="P168" s="81"/>
      <c r="Q168" s="81"/>
      <c r="R168" s="7"/>
      <c r="S168" s="7"/>
      <c r="T168" s="7"/>
      <c r="U168" s="87"/>
      <c r="V168" s="37"/>
      <c r="W168" s="37"/>
    </row>
    <row r="169" spans="1:23" s="6" customFormat="1" x14ac:dyDescent="0.2">
      <c r="A169" s="32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81"/>
      <c r="P169" s="81"/>
      <c r="Q169" s="81"/>
      <c r="R169" s="7"/>
      <c r="S169" s="7"/>
      <c r="T169" s="7"/>
      <c r="U169" s="87"/>
      <c r="V169" s="37"/>
      <c r="W169" s="37"/>
    </row>
    <row r="170" spans="1:23" s="6" customFormat="1" x14ac:dyDescent="0.2">
      <c r="A170" s="32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81"/>
      <c r="P170" s="81"/>
      <c r="Q170" s="81"/>
      <c r="R170" s="7"/>
      <c r="S170" s="7"/>
      <c r="T170" s="7"/>
      <c r="U170" s="87"/>
      <c r="V170" s="37"/>
      <c r="W170" s="37"/>
    </row>
    <row r="171" spans="1:23" s="6" customFormat="1" x14ac:dyDescent="0.2">
      <c r="A171" s="32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81"/>
      <c r="P171" s="81"/>
      <c r="Q171" s="81"/>
      <c r="R171" s="7"/>
      <c r="S171" s="7"/>
      <c r="T171" s="7"/>
      <c r="U171" s="87"/>
      <c r="V171" s="37"/>
      <c r="W171" s="37"/>
    </row>
    <row r="172" spans="1:23" s="6" customFormat="1" x14ac:dyDescent="0.2">
      <c r="A172" s="32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81"/>
      <c r="P172" s="81"/>
      <c r="Q172" s="81"/>
      <c r="R172" s="7"/>
      <c r="S172" s="7"/>
      <c r="T172" s="7"/>
      <c r="U172" s="87"/>
      <c r="V172" s="37"/>
      <c r="W172" s="37"/>
    </row>
    <row r="173" spans="1:23" s="6" customFormat="1" x14ac:dyDescent="0.2">
      <c r="A173" s="32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81"/>
      <c r="P173" s="81"/>
      <c r="Q173" s="81"/>
      <c r="R173" s="7"/>
      <c r="S173" s="7"/>
      <c r="T173" s="7"/>
      <c r="U173" s="87"/>
      <c r="V173" s="37"/>
      <c r="W173" s="37"/>
    </row>
    <row r="174" spans="1:23" s="6" customFormat="1" x14ac:dyDescent="0.2">
      <c r="A174" s="32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81"/>
      <c r="P174" s="81"/>
      <c r="Q174" s="81"/>
      <c r="R174" s="7"/>
      <c r="S174" s="7"/>
      <c r="T174" s="7"/>
      <c r="U174" s="87"/>
      <c r="V174" s="37"/>
      <c r="W174" s="37"/>
    </row>
    <row r="175" spans="1:23" s="6" customFormat="1" x14ac:dyDescent="0.2">
      <c r="A175" s="32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81"/>
      <c r="P175" s="81"/>
      <c r="Q175" s="81"/>
      <c r="R175" s="7"/>
      <c r="S175" s="7"/>
      <c r="T175" s="7"/>
      <c r="U175" s="87"/>
      <c r="V175" s="37"/>
      <c r="W175" s="37"/>
    </row>
    <row r="176" spans="1:23" s="6" customFormat="1" x14ac:dyDescent="0.2">
      <c r="A176" s="32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81"/>
      <c r="P176" s="81"/>
      <c r="Q176" s="81"/>
      <c r="R176" s="7"/>
      <c r="S176" s="7"/>
      <c r="T176" s="7"/>
      <c r="U176" s="87"/>
      <c r="V176" s="37"/>
      <c r="W176" s="37"/>
    </row>
    <row r="177" spans="1:23" s="6" customFormat="1" x14ac:dyDescent="0.2">
      <c r="A177" s="32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81"/>
      <c r="P177" s="81"/>
      <c r="Q177" s="81"/>
      <c r="R177" s="7"/>
      <c r="S177" s="7"/>
      <c r="T177" s="7"/>
      <c r="U177" s="87"/>
      <c r="V177" s="37"/>
      <c r="W177" s="37"/>
    </row>
    <row r="178" spans="1:23" s="6" customFormat="1" x14ac:dyDescent="0.2">
      <c r="A178" s="32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81"/>
      <c r="P178" s="81"/>
      <c r="Q178" s="81"/>
      <c r="R178" s="7"/>
      <c r="S178" s="7"/>
      <c r="T178" s="7"/>
      <c r="U178" s="87"/>
      <c r="V178" s="37"/>
      <c r="W178" s="37"/>
    </row>
    <row r="179" spans="1:23" s="6" customFormat="1" x14ac:dyDescent="0.2">
      <c r="A179" s="32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81"/>
      <c r="P179" s="81"/>
      <c r="Q179" s="81"/>
      <c r="R179" s="7"/>
      <c r="S179" s="7"/>
      <c r="T179" s="7"/>
      <c r="U179" s="87"/>
      <c r="V179" s="37"/>
      <c r="W179" s="37"/>
    </row>
    <row r="180" spans="1:23" s="6" customFormat="1" x14ac:dyDescent="0.2">
      <c r="A180" s="32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81"/>
      <c r="P180" s="81"/>
      <c r="Q180" s="81"/>
      <c r="R180" s="7"/>
      <c r="S180" s="7"/>
      <c r="T180" s="7"/>
      <c r="U180" s="87"/>
      <c r="V180" s="37"/>
      <c r="W180" s="37"/>
    </row>
    <row r="181" spans="1:23" s="6" customFormat="1" x14ac:dyDescent="0.2">
      <c r="A181" s="32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81"/>
      <c r="P181" s="81"/>
      <c r="Q181" s="81"/>
      <c r="R181" s="7"/>
      <c r="S181" s="7"/>
      <c r="T181" s="7"/>
      <c r="U181" s="87"/>
      <c r="V181" s="37"/>
      <c r="W181" s="37"/>
    </row>
    <row r="182" spans="1:23" s="6" customFormat="1" x14ac:dyDescent="0.2">
      <c r="A182" s="32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81"/>
      <c r="P182" s="81"/>
      <c r="Q182" s="81"/>
      <c r="R182" s="7"/>
      <c r="S182" s="7"/>
      <c r="T182" s="7"/>
      <c r="U182" s="87"/>
      <c r="V182" s="37"/>
      <c r="W182" s="37"/>
    </row>
    <row r="183" spans="1:23" s="6" customFormat="1" x14ac:dyDescent="0.2">
      <c r="A183" s="32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81"/>
      <c r="P183" s="81"/>
      <c r="Q183" s="81"/>
      <c r="R183" s="7"/>
      <c r="S183" s="7"/>
      <c r="T183" s="7"/>
      <c r="U183" s="87"/>
      <c r="V183" s="37"/>
      <c r="W183" s="37"/>
    </row>
    <row r="184" spans="1:23" s="6" customFormat="1" x14ac:dyDescent="0.2">
      <c r="A184" s="32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81"/>
      <c r="P184" s="81"/>
      <c r="Q184" s="81"/>
      <c r="R184" s="7"/>
      <c r="S184" s="7"/>
      <c r="T184" s="7"/>
      <c r="U184" s="87"/>
      <c r="V184" s="37"/>
      <c r="W184" s="37"/>
    </row>
    <row r="185" spans="1:23" s="6" customFormat="1" x14ac:dyDescent="0.2">
      <c r="A185" s="32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81"/>
      <c r="P185" s="81"/>
      <c r="Q185" s="81"/>
      <c r="R185" s="7"/>
      <c r="S185" s="7"/>
      <c r="T185" s="7"/>
      <c r="U185" s="87"/>
      <c r="V185" s="37"/>
      <c r="W185" s="37"/>
    </row>
    <row r="186" spans="1:23" s="6" customFormat="1" x14ac:dyDescent="0.2">
      <c r="A186" s="32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81"/>
      <c r="P186" s="81"/>
      <c r="Q186" s="81"/>
      <c r="R186" s="7"/>
      <c r="S186" s="7"/>
      <c r="T186" s="7"/>
      <c r="U186" s="87"/>
      <c r="V186" s="37"/>
      <c r="W186" s="37"/>
    </row>
    <row r="187" spans="1:23" s="6" customFormat="1" x14ac:dyDescent="0.2">
      <c r="A187" s="32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81"/>
      <c r="P187" s="81"/>
      <c r="Q187" s="81"/>
      <c r="R187" s="7"/>
      <c r="S187" s="7"/>
      <c r="T187" s="7"/>
      <c r="U187" s="87"/>
      <c r="V187" s="37"/>
      <c r="W187" s="37"/>
    </row>
    <row r="188" spans="1:23" s="6" customFormat="1" x14ac:dyDescent="0.2">
      <c r="A188" s="32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81"/>
      <c r="P188" s="81"/>
      <c r="Q188" s="81"/>
      <c r="R188" s="7"/>
      <c r="S188" s="7"/>
      <c r="T188" s="7"/>
      <c r="U188" s="87"/>
      <c r="V188" s="37"/>
      <c r="W188" s="37"/>
    </row>
    <row r="189" spans="1:23" s="6" customFormat="1" x14ac:dyDescent="0.2">
      <c r="A189" s="32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81"/>
      <c r="P189" s="81"/>
      <c r="Q189" s="81"/>
      <c r="R189" s="7"/>
      <c r="S189" s="7"/>
      <c r="T189" s="7"/>
      <c r="U189" s="87"/>
      <c r="V189" s="37"/>
      <c r="W189" s="37"/>
    </row>
    <row r="190" spans="1:23" s="6" customFormat="1" x14ac:dyDescent="0.2">
      <c r="A190" s="32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81"/>
      <c r="P190" s="81"/>
      <c r="Q190" s="81"/>
      <c r="R190" s="7"/>
      <c r="S190" s="7"/>
      <c r="T190" s="7"/>
      <c r="U190" s="87"/>
      <c r="V190" s="37"/>
      <c r="W190" s="37"/>
    </row>
    <row r="191" spans="1:23" s="6" customFormat="1" x14ac:dyDescent="0.2">
      <c r="A191" s="32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81"/>
      <c r="P191" s="81"/>
      <c r="Q191" s="81"/>
      <c r="R191" s="7"/>
      <c r="S191" s="7"/>
      <c r="T191" s="7"/>
      <c r="U191" s="87"/>
      <c r="V191" s="37"/>
      <c r="W191" s="37"/>
    </row>
    <row r="192" spans="1:23" s="6" customFormat="1" x14ac:dyDescent="0.2">
      <c r="A192" s="32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81"/>
      <c r="P192" s="81"/>
      <c r="Q192" s="81"/>
      <c r="R192" s="7"/>
      <c r="S192" s="7"/>
      <c r="T192" s="7"/>
      <c r="U192" s="87"/>
      <c r="V192" s="37"/>
      <c r="W192" s="37"/>
    </row>
    <row r="193" spans="1:23" s="6" customFormat="1" x14ac:dyDescent="0.2">
      <c r="A193" s="32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81"/>
      <c r="P193" s="81"/>
      <c r="Q193" s="81"/>
      <c r="R193" s="7"/>
      <c r="S193" s="7"/>
      <c r="T193" s="7"/>
      <c r="U193" s="87"/>
      <c r="V193" s="37"/>
      <c r="W193" s="37"/>
    </row>
    <row r="194" spans="1:23" s="6" customFormat="1" x14ac:dyDescent="0.2">
      <c r="A194" s="32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81"/>
      <c r="P194" s="81"/>
      <c r="Q194" s="81"/>
      <c r="R194" s="7"/>
      <c r="S194" s="7"/>
      <c r="T194" s="7"/>
      <c r="U194" s="87"/>
      <c r="V194" s="37"/>
      <c r="W194" s="37"/>
    </row>
    <row r="195" spans="1:23" s="6" customFormat="1" x14ac:dyDescent="0.2">
      <c r="A195" s="32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81"/>
      <c r="P195" s="81"/>
      <c r="Q195" s="81"/>
      <c r="R195" s="7"/>
      <c r="S195" s="7"/>
      <c r="T195" s="7"/>
      <c r="U195" s="87"/>
      <c r="V195" s="37"/>
      <c r="W195" s="37"/>
    </row>
    <row r="196" spans="1:23" s="6" customFormat="1" x14ac:dyDescent="0.2">
      <c r="A196" s="32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81"/>
      <c r="P196" s="81"/>
      <c r="Q196" s="81"/>
      <c r="R196" s="7"/>
      <c r="S196" s="7"/>
      <c r="T196" s="7"/>
      <c r="U196" s="87"/>
      <c r="V196" s="37"/>
      <c r="W196" s="37"/>
    </row>
    <row r="197" spans="1:23" s="6" customFormat="1" x14ac:dyDescent="0.2">
      <c r="A197" s="32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81"/>
      <c r="P197" s="81"/>
      <c r="Q197" s="81"/>
      <c r="R197" s="7"/>
      <c r="S197" s="7"/>
      <c r="T197" s="7"/>
      <c r="U197" s="87"/>
      <c r="V197" s="37"/>
      <c r="W197" s="37"/>
    </row>
    <row r="198" spans="1:23" s="6" customFormat="1" x14ac:dyDescent="0.2">
      <c r="A198" s="32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81"/>
      <c r="P198" s="81"/>
      <c r="Q198" s="81"/>
      <c r="R198" s="7"/>
      <c r="S198" s="7"/>
      <c r="T198" s="7"/>
      <c r="U198" s="87"/>
      <c r="V198" s="37"/>
      <c r="W198" s="37"/>
    </row>
    <row r="199" spans="1:23" s="6" customFormat="1" x14ac:dyDescent="0.2">
      <c r="A199" s="32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81"/>
      <c r="P199" s="81"/>
      <c r="Q199" s="81"/>
      <c r="R199" s="7"/>
      <c r="S199" s="7"/>
      <c r="T199" s="7"/>
      <c r="U199" s="87"/>
      <c r="V199" s="37"/>
      <c r="W199" s="37"/>
    </row>
    <row r="200" spans="1:23" s="6" customFormat="1" x14ac:dyDescent="0.2">
      <c r="A200" s="32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81"/>
      <c r="P200" s="81"/>
      <c r="Q200" s="81"/>
      <c r="R200" s="7"/>
      <c r="S200" s="7"/>
      <c r="T200" s="7"/>
      <c r="U200" s="87"/>
      <c r="V200" s="37"/>
      <c r="W200" s="37"/>
    </row>
    <row r="201" spans="1:23" s="6" customFormat="1" x14ac:dyDescent="0.2">
      <c r="A201" s="32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81"/>
      <c r="P201" s="81"/>
      <c r="Q201" s="81"/>
      <c r="R201" s="7"/>
      <c r="S201" s="7"/>
      <c r="T201" s="7"/>
      <c r="U201" s="87"/>
      <c r="V201" s="37"/>
      <c r="W201" s="37"/>
    </row>
    <row r="202" spans="1:23" s="6" customFormat="1" x14ac:dyDescent="0.2">
      <c r="A202" s="32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81"/>
      <c r="P202" s="81"/>
      <c r="Q202" s="81"/>
      <c r="R202" s="7"/>
      <c r="S202" s="7"/>
      <c r="T202" s="7"/>
      <c r="U202" s="87"/>
      <c r="V202" s="37"/>
      <c r="W202" s="37"/>
    </row>
    <row r="203" spans="1:23" s="6" customFormat="1" x14ac:dyDescent="0.2">
      <c r="A203" s="32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81"/>
      <c r="P203" s="81"/>
      <c r="Q203" s="81"/>
      <c r="R203" s="7"/>
      <c r="S203" s="7"/>
      <c r="T203" s="7"/>
      <c r="U203" s="87"/>
      <c r="V203" s="37"/>
      <c r="W203" s="37"/>
    </row>
    <row r="204" spans="1:23" s="6" customFormat="1" x14ac:dyDescent="0.2">
      <c r="A204" s="32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81"/>
      <c r="P204" s="81"/>
      <c r="Q204" s="81"/>
      <c r="R204" s="7"/>
      <c r="S204" s="7"/>
      <c r="T204" s="7"/>
      <c r="U204" s="87"/>
      <c r="V204" s="37"/>
      <c r="W204" s="37"/>
    </row>
    <row r="205" spans="1:23" s="6" customFormat="1" x14ac:dyDescent="0.2">
      <c r="A205" s="32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81"/>
      <c r="P205" s="81"/>
      <c r="Q205" s="81"/>
      <c r="R205" s="7"/>
      <c r="S205" s="7"/>
      <c r="T205" s="7"/>
      <c r="U205" s="87"/>
      <c r="V205" s="37"/>
      <c r="W205" s="37"/>
    </row>
    <row r="206" spans="1:23" s="6" customFormat="1" x14ac:dyDescent="0.2">
      <c r="A206" s="32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81"/>
      <c r="P206" s="81"/>
      <c r="Q206" s="81"/>
      <c r="R206" s="7"/>
      <c r="S206" s="7"/>
      <c r="T206" s="7"/>
      <c r="U206" s="87"/>
      <c r="V206" s="37"/>
      <c r="W206" s="37"/>
    </row>
    <row r="207" spans="1:23" s="6" customFormat="1" x14ac:dyDescent="0.2">
      <c r="A207" s="32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81"/>
      <c r="P207" s="81"/>
      <c r="Q207" s="81"/>
      <c r="R207" s="7"/>
      <c r="S207" s="7"/>
      <c r="T207" s="7"/>
      <c r="U207" s="87"/>
      <c r="V207" s="37"/>
      <c r="W207" s="37"/>
    </row>
    <row r="208" spans="1:23" s="6" customFormat="1" x14ac:dyDescent="0.2">
      <c r="A208" s="32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81"/>
      <c r="P208" s="81"/>
      <c r="Q208" s="81"/>
      <c r="R208" s="7"/>
      <c r="S208" s="7"/>
      <c r="T208" s="7"/>
      <c r="U208" s="87"/>
      <c r="V208" s="37"/>
      <c r="W208" s="37"/>
    </row>
    <row r="209" spans="1:23" s="6" customFormat="1" x14ac:dyDescent="0.2">
      <c r="A209" s="32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81"/>
      <c r="P209" s="81"/>
      <c r="Q209" s="81"/>
      <c r="R209" s="7"/>
      <c r="S209" s="7"/>
      <c r="T209" s="7"/>
      <c r="U209" s="87"/>
      <c r="V209" s="37"/>
      <c r="W209" s="37"/>
    </row>
    <row r="210" spans="1:23" s="6" customFormat="1" x14ac:dyDescent="0.2">
      <c r="A210" s="32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81"/>
      <c r="P210" s="81"/>
      <c r="Q210" s="81"/>
      <c r="R210" s="7"/>
      <c r="S210" s="7"/>
      <c r="T210" s="7"/>
      <c r="U210" s="87"/>
      <c r="V210" s="37"/>
      <c r="W210" s="37"/>
    </row>
    <row r="211" spans="1:23" s="6" customFormat="1" x14ac:dyDescent="0.2">
      <c r="A211" s="32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81"/>
      <c r="P211" s="81"/>
      <c r="Q211" s="81"/>
      <c r="R211" s="7"/>
      <c r="S211" s="7"/>
      <c r="T211" s="7"/>
      <c r="U211" s="87"/>
      <c r="V211" s="37"/>
      <c r="W211" s="37"/>
    </row>
    <row r="212" spans="1:23" s="6" customFormat="1" x14ac:dyDescent="0.2">
      <c r="A212" s="32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81"/>
      <c r="P212" s="81"/>
      <c r="Q212" s="81"/>
      <c r="R212" s="7"/>
      <c r="S212" s="7"/>
      <c r="T212" s="7"/>
      <c r="U212" s="87"/>
      <c r="V212" s="37"/>
      <c r="W212" s="37"/>
    </row>
    <row r="213" spans="1:23" s="6" customFormat="1" x14ac:dyDescent="0.2">
      <c r="A213" s="32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81"/>
      <c r="P213" s="81"/>
      <c r="Q213" s="81"/>
      <c r="R213" s="7"/>
      <c r="S213" s="7"/>
      <c r="T213" s="7"/>
      <c r="U213" s="87"/>
      <c r="V213" s="37"/>
      <c r="W213" s="37"/>
    </row>
    <row r="214" spans="1:23" s="6" customFormat="1" x14ac:dyDescent="0.2">
      <c r="A214" s="32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81"/>
      <c r="P214" s="81"/>
      <c r="Q214" s="81"/>
      <c r="R214" s="7"/>
      <c r="S214" s="7"/>
      <c r="T214" s="7"/>
      <c r="U214" s="87"/>
      <c r="V214" s="37"/>
      <c r="W214" s="37"/>
    </row>
    <row r="215" spans="1:23" s="6" customFormat="1" x14ac:dyDescent="0.2">
      <c r="A215" s="32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81"/>
      <c r="P215" s="81"/>
      <c r="Q215" s="81"/>
      <c r="R215" s="7"/>
      <c r="S215" s="7"/>
      <c r="T215" s="7"/>
      <c r="U215" s="87"/>
      <c r="V215" s="37"/>
      <c r="W215" s="37"/>
    </row>
    <row r="216" spans="1:23" s="6" customFormat="1" x14ac:dyDescent="0.2">
      <c r="A216" s="32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81"/>
      <c r="P216" s="81"/>
      <c r="Q216" s="81"/>
      <c r="R216" s="7"/>
      <c r="S216" s="7"/>
      <c r="T216" s="7"/>
      <c r="U216" s="87"/>
      <c r="V216" s="37"/>
      <c r="W216" s="37"/>
    </row>
    <row r="217" spans="1:23" s="6" customFormat="1" x14ac:dyDescent="0.2">
      <c r="A217" s="32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81"/>
      <c r="P217" s="81"/>
      <c r="Q217" s="81"/>
      <c r="R217" s="7"/>
      <c r="S217" s="7"/>
      <c r="T217" s="7"/>
      <c r="U217" s="87"/>
      <c r="V217" s="37"/>
      <c r="W217" s="37"/>
    </row>
    <row r="218" spans="1:23" s="6" customFormat="1" x14ac:dyDescent="0.2">
      <c r="A218" s="32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81"/>
      <c r="P218" s="81"/>
      <c r="Q218" s="81"/>
      <c r="R218" s="7"/>
      <c r="S218" s="7"/>
      <c r="T218" s="7"/>
      <c r="U218" s="87"/>
      <c r="V218" s="37"/>
      <c r="W218" s="37"/>
    </row>
    <row r="219" spans="1:23" s="6" customFormat="1" x14ac:dyDescent="0.2">
      <c r="A219" s="32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1"/>
      <c r="P219" s="81"/>
      <c r="Q219" s="81"/>
      <c r="R219" s="7"/>
      <c r="S219" s="7"/>
      <c r="T219" s="7"/>
      <c r="U219" s="87"/>
      <c r="V219" s="37"/>
      <c r="W219" s="37"/>
    </row>
    <row r="220" spans="1:23" s="6" customFormat="1" x14ac:dyDescent="0.2">
      <c r="A220" s="32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81"/>
      <c r="P220" s="81"/>
      <c r="Q220" s="81"/>
      <c r="R220" s="7"/>
      <c r="S220" s="7"/>
      <c r="T220" s="7"/>
      <c r="U220" s="87"/>
      <c r="V220" s="37"/>
      <c r="W220" s="37"/>
    </row>
    <row r="221" spans="1:23" s="6" customFormat="1" x14ac:dyDescent="0.2">
      <c r="A221" s="32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81"/>
      <c r="P221" s="81"/>
      <c r="Q221" s="81"/>
      <c r="R221" s="7"/>
      <c r="S221" s="7"/>
      <c r="T221" s="7"/>
      <c r="U221" s="87"/>
      <c r="V221" s="37"/>
      <c r="W221" s="37"/>
    </row>
    <row r="222" spans="1:23" s="6" customFormat="1" x14ac:dyDescent="0.2">
      <c r="A222" s="32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81"/>
      <c r="P222" s="81"/>
      <c r="Q222" s="81"/>
      <c r="R222" s="7"/>
      <c r="S222" s="7"/>
      <c r="T222" s="7"/>
      <c r="U222" s="87"/>
      <c r="V222" s="37"/>
      <c r="W222" s="37"/>
    </row>
    <row r="223" spans="1:23" s="6" customFormat="1" x14ac:dyDescent="0.2">
      <c r="A223" s="32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81"/>
      <c r="P223" s="81"/>
      <c r="Q223" s="81"/>
      <c r="R223" s="7"/>
      <c r="S223" s="7"/>
      <c r="T223" s="7"/>
      <c r="U223" s="87"/>
      <c r="V223" s="37"/>
      <c r="W223" s="37"/>
    </row>
    <row r="224" spans="1:23" s="6" customFormat="1" x14ac:dyDescent="0.2">
      <c r="A224" s="32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81"/>
      <c r="P224" s="81"/>
      <c r="Q224" s="81"/>
      <c r="R224" s="7"/>
      <c r="S224" s="7"/>
      <c r="T224" s="7"/>
      <c r="U224" s="87"/>
      <c r="V224" s="37"/>
      <c r="W224" s="37"/>
    </row>
    <row r="225" spans="1:23" s="6" customFormat="1" x14ac:dyDescent="0.2">
      <c r="A225" s="32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81"/>
      <c r="P225" s="81"/>
      <c r="Q225" s="81"/>
      <c r="R225" s="7"/>
      <c r="S225" s="7"/>
      <c r="T225" s="7"/>
      <c r="U225" s="87"/>
      <c r="V225" s="37"/>
      <c r="W225" s="37"/>
    </row>
    <row r="226" spans="1:23" s="6" customFormat="1" x14ac:dyDescent="0.2">
      <c r="A226" s="32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81"/>
      <c r="P226" s="81"/>
      <c r="Q226" s="81"/>
      <c r="R226" s="7"/>
      <c r="S226" s="7"/>
      <c r="T226" s="7"/>
      <c r="U226" s="87"/>
      <c r="V226" s="37"/>
      <c r="W226" s="37"/>
    </row>
    <row r="227" spans="1:23" s="6" customFormat="1" x14ac:dyDescent="0.2">
      <c r="A227" s="32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81"/>
      <c r="P227" s="81"/>
      <c r="Q227" s="81"/>
      <c r="R227" s="7"/>
      <c r="S227" s="7"/>
      <c r="T227" s="7"/>
      <c r="U227" s="87"/>
      <c r="V227" s="37"/>
      <c r="W227" s="37"/>
    </row>
    <row r="228" spans="1:23" s="6" customFormat="1" x14ac:dyDescent="0.2">
      <c r="A228" s="32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81"/>
      <c r="P228" s="81"/>
      <c r="Q228" s="81"/>
      <c r="R228" s="7"/>
      <c r="S228" s="7"/>
      <c r="T228" s="7"/>
      <c r="U228" s="87"/>
      <c r="V228" s="37"/>
      <c r="W228" s="37"/>
    </row>
    <row r="229" spans="1:23" s="6" customFormat="1" x14ac:dyDescent="0.2">
      <c r="A229" s="32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81"/>
      <c r="P229" s="81"/>
      <c r="Q229" s="81"/>
      <c r="R229" s="7"/>
      <c r="S229" s="7"/>
      <c r="T229" s="7"/>
      <c r="U229" s="87"/>
      <c r="V229" s="37"/>
      <c r="W229" s="37"/>
    </row>
    <row r="230" spans="1:23" s="6" customFormat="1" x14ac:dyDescent="0.2">
      <c r="A230" s="32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81"/>
      <c r="P230" s="81"/>
      <c r="Q230" s="81"/>
      <c r="R230" s="7"/>
      <c r="S230" s="7"/>
      <c r="T230" s="7"/>
      <c r="U230" s="87"/>
      <c r="V230" s="37"/>
      <c r="W230" s="37"/>
    </row>
    <row r="231" spans="1:23" s="6" customFormat="1" x14ac:dyDescent="0.2">
      <c r="A231" s="32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81"/>
      <c r="P231" s="81"/>
      <c r="Q231" s="81"/>
      <c r="R231" s="7"/>
      <c r="S231" s="7"/>
      <c r="T231" s="7"/>
      <c r="U231" s="87"/>
      <c r="V231" s="37"/>
      <c r="W231" s="37"/>
    </row>
    <row r="232" spans="1:23" s="6" customFormat="1" x14ac:dyDescent="0.2">
      <c r="A232" s="32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81"/>
      <c r="P232" s="81"/>
      <c r="Q232" s="81"/>
      <c r="R232" s="7"/>
      <c r="S232" s="7"/>
      <c r="T232" s="7"/>
      <c r="U232" s="87"/>
      <c r="V232" s="37"/>
      <c r="W232" s="37"/>
    </row>
    <row r="233" spans="1:23" s="6" customFormat="1" x14ac:dyDescent="0.2">
      <c r="A233" s="32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81"/>
      <c r="P233" s="81"/>
      <c r="Q233" s="81"/>
      <c r="R233" s="7"/>
      <c r="S233" s="7"/>
      <c r="T233" s="7"/>
      <c r="U233" s="87"/>
      <c r="V233" s="37"/>
      <c r="W233" s="37"/>
    </row>
    <row r="234" spans="1:23" s="6" customFormat="1" x14ac:dyDescent="0.2">
      <c r="A234" s="32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81"/>
      <c r="P234" s="81"/>
      <c r="Q234" s="81"/>
      <c r="R234" s="7"/>
      <c r="S234" s="7"/>
      <c r="T234" s="7"/>
      <c r="U234" s="87"/>
      <c r="V234" s="37"/>
      <c r="W234" s="37"/>
    </row>
    <row r="235" spans="1:23" s="6" customFormat="1" x14ac:dyDescent="0.2">
      <c r="A235" s="32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81"/>
      <c r="P235" s="81"/>
      <c r="Q235" s="81"/>
      <c r="R235" s="7"/>
      <c r="S235" s="7"/>
      <c r="T235" s="7"/>
      <c r="U235" s="87"/>
      <c r="V235" s="37"/>
      <c r="W235" s="37"/>
    </row>
    <row r="236" spans="1:23" s="6" customFormat="1" x14ac:dyDescent="0.2">
      <c r="A236" s="32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81"/>
      <c r="P236" s="81"/>
      <c r="Q236" s="81"/>
      <c r="R236" s="7"/>
      <c r="S236" s="7"/>
      <c r="T236" s="7"/>
      <c r="U236" s="87"/>
      <c r="V236" s="37"/>
      <c r="W236" s="37"/>
    </row>
    <row r="237" spans="1:23" s="6" customFormat="1" x14ac:dyDescent="0.2">
      <c r="A237" s="32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81"/>
      <c r="P237" s="81"/>
      <c r="Q237" s="81"/>
      <c r="R237" s="7"/>
      <c r="S237" s="7"/>
      <c r="T237" s="7"/>
      <c r="U237" s="87"/>
      <c r="V237" s="37"/>
      <c r="W237" s="37"/>
    </row>
    <row r="238" spans="1:23" s="6" customFormat="1" x14ac:dyDescent="0.2">
      <c r="A238" s="32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81"/>
      <c r="P238" s="81"/>
      <c r="Q238" s="81"/>
      <c r="R238" s="7"/>
      <c r="S238" s="7"/>
      <c r="T238" s="7"/>
      <c r="U238" s="87"/>
      <c r="V238" s="37"/>
      <c r="W238" s="37"/>
    </row>
    <row r="239" spans="1:23" s="6" customFormat="1" x14ac:dyDescent="0.2">
      <c r="A239" s="32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81"/>
      <c r="P239" s="81"/>
      <c r="Q239" s="81"/>
      <c r="R239" s="7"/>
      <c r="S239" s="7"/>
      <c r="T239" s="7"/>
      <c r="U239" s="87"/>
      <c r="V239" s="37"/>
      <c r="W239" s="37"/>
    </row>
    <row r="240" spans="1:23" s="6" customFormat="1" x14ac:dyDescent="0.2">
      <c r="A240" s="32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81"/>
      <c r="P240" s="81"/>
      <c r="Q240" s="81"/>
      <c r="R240" s="7"/>
      <c r="S240" s="7"/>
      <c r="T240" s="7"/>
      <c r="U240" s="87"/>
      <c r="V240" s="37"/>
      <c r="W240" s="37"/>
    </row>
    <row r="241" spans="1:23" s="6" customFormat="1" x14ac:dyDescent="0.2">
      <c r="A241" s="32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81"/>
      <c r="P241" s="81"/>
      <c r="Q241" s="81"/>
      <c r="R241" s="7"/>
      <c r="S241" s="7"/>
      <c r="T241" s="7"/>
      <c r="U241" s="87"/>
      <c r="V241" s="37"/>
      <c r="W241" s="37"/>
    </row>
    <row r="242" spans="1:23" s="6" customFormat="1" x14ac:dyDescent="0.2">
      <c r="A242" s="32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81"/>
      <c r="P242" s="81"/>
      <c r="Q242" s="81"/>
      <c r="R242" s="7"/>
      <c r="S242" s="7"/>
      <c r="T242" s="7"/>
      <c r="U242" s="87"/>
      <c r="V242" s="37"/>
      <c r="W242" s="37"/>
    </row>
    <row r="243" spans="1:23" s="6" customFormat="1" x14ac:dyDescent="0.2">
      <c r="A243" s="32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81"/>
      <c r="P243" s="81"/>
      <c r="Q243" s="81"/>
      <c r="R243" s="7"/>
      <c r="S243" s="7"/>
      <c r="T243" s="7"/>
      <c r="U243" s="87"/>
      <c r="V243" s="37"/>
      <c r="W243" s="37"/>
    </row>
    <row r="244" spans="1:23" s="6" customFormat="1" x14ac:dyDescent="0.2">
      <c r="A244" s="32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81"/>
      <c r="P244" s="81"/>
      <c r="Q244" s="81"/>
      <c r="R244" s="7"/>
      <c r="S244" s="7"/>
      <c r="T244" s="7"/>
      <c r="U244" s="87"/>
      <c r="V244" s="37"/>
      <c r="W244" s="37"/>
    </row>
    <row r="245" spans="1:23" s="6" customFormat="1" x14ac:dyDescent="0.2">
      <c r="A245" s="32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81"/>
      <c r="P245" s="81"/>
      <c r="Q245" s="81"/>
      <c r="R245" s="7"/>
      <c r="S245" s="7"/>
      <c r="T245" s="7"/>
      <c r="U245" s="87"/>
      <c r="V245" s="37"/>
      <c r="W245" s="37"/>
    </row>
    <row r="246" spans="1:23" s="6" customFormat="1" x14ac:dyDescent="0.2">
      <c r="A246" s="32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81"/>
      <c r="P246" s="81"/>
      <c r="Q246" s="81"/>
      <c r="R246" s="7"/>
      <c r="S246" s="7"/>
      <c r="T246" s="7"/>
      <c r="U246" s="87"/>
      <c r="V246" s="37"/>
      <c r="W246" s="37"/>
    </row>
    <row r="247" spans="1:23" s="6" customFormat="1" x14ac:dyDescent="0.2">
      <c r="A247" s="32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81"/>
      <c r="P247" s="81"/>
      <c r="Q247" s="81"/>
      <c r="R247" s="7"/>
      <c r="S247" s="7"/>
      <c r="T247" s="7"/>
      <c r="U247" s="87"/>
      <c r="V247" s="37"/>
      <c r="W247" s="37"/>
    </row>
    <row r="248" spans="1:23" s="6" customFormat="1" x14ac:dyDescent="0.2">
      <c r="A248" s="32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81"/>
      <c r="P248" s="81"/>
      <c r="Q248" s="81"/>
      <c r="R248" s="7"/>
      <c r="S248" s="7"/>
      <c r="T248" s="7"/>
      <c r="U248" s="87"/>
      <c r="V248" s="37"/>
      <c r="W248" s="37"/>
    </row>
    <row r="249" spans="1:23" s="6" customFormat="1" x14ac:dyDescent="0.2">
      <c r="A249" s="32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81"/>
      <c r="P249" s="81"/>
      <c r="Q249" s="81"/>
      <c r="R249" s="7"/>
      <c r="S249" s="7"/>
      <c r="T249" s="7"/>
      <c r="U249" s="87"/>
      <c r="V249" s="37"/>
      <c r="W249" s="37"/>
    </row>
    <row r="250" spans="1:23" s="6" customFormat="1" x14ac:dyDescent="0.2">
      <c r="A250" s="32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81"/>
      <c r="P250" s="81"/>
      <c r="Q250" s="81"/>
      <c r="R250" s="7"/>
      <c r="S250" s="7"/>
      <c r="T250" s="7"/>
      <c r="U250" s="87"/>
      <c r="V250" s="37"/>
      <c r="W250" s="37"/>
    </row>
    <row r="251" spans="1:23" s="6" customFormat="1" x14ac:dyDescent="0.2">
      <c r="A251" s="32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81"/>
      <c r="P251" s="81"/>
      <c r="Q251" s="81"/>
      <c r="R251" s="7"/>
      <c r="S251" s="7"/>
      <c r="T251" s="7"/>
      <c r="U251" s="87"/>
      <c r="V251" s="37"/>
      <c r="W251" s="37"/>
    </row>
    <row r="252" spans="1:23" s="6" customFormat="1" x14ac:dyDescent="0.2">
      <c r="A252" s="32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81"/>
      <c r="P252" s="81"/>
      <c r="Q252" s="81"/>
      <c r="R252" s="7"/>
      <c r="S252" s="7"/>
      <c r="T252" s="7"/>
      <c r="U252" s="87"/>
      <c r="V252" s="37"/>
      <c r="W252" s="37"/>
    </row>
    <row r="253" spans="1:23" s="6" customFormat="1" x14ac:dyDescent="0.2">
      <c r="A253" s="32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81"/>
      <c r="P253" s="81"/>
      <c r="Q253" s="81"/>
      <c r="R253" s="7"/>
      <c r="S253" s="7"/>
      <c r="T253" s="7"/>
      <c r="U253" s="87"/>
      <c r="V253" s="37"/>
      <c r="W253" s="37"/>
    </row>
    <row r="254" spans="1:23" s="6" customFormat="1" x14ac:dyDescent="0.2">
      <c r="A254" s="32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81"/>
      <c r="P254" s="81"/>
      <c r="Q254" s="81"/>
      <c r="R254" s="7"/>
      <c r="S254" s="7"/>
      <c r="T254" s="7"/>
      <c r="U254" s="87"/>
      <c r="V254" s="37"/>
      <c r="W254" s="37"/>
    </row>
    <row r="255" spans="1:23" s="6" customFormat="1" x14ac:dyDescent="0.2">
      <c r="A255" s="32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81"/>
      <c r="P255" s="81"/>
      <c r="Q255" s="81"/>
      <c r="R255" s="7"/>
      <c r="S255" s="7"/>
      <c r="T255" s="7"/>
      <c r="U255" s="87"/>
      <c r="V255" s="37"/>
      <c r="W255" s="37"/>
    </row>
    <row r="256" spans="1:23" s="6" customFormat="1" x14ac:dyDescent="0.2">
      <c r="A256" s="32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81"/>
      <c r="P256" s="81"/>
      <c r="Q256" s="81"/>
      <c r="R256" s="7"/>
      <c r="S256" s="7"/>
      <c r="T256" s="7"/>
      <c r="U256" s="87"/>
      <c r="V256" s="37"/>
      <c r="W256" s="37"/>
    </row>
    <row r="257" spans="1:23" s="6" customFormat="1" x14ac:dyDescent="0.2">
      <c r="A257" s="32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81"/>
      <c r="P257" s="81"/>
      <c r="Q257" s="81"/>
      <c r="R257" s="7"/>
      <c r="S257" s="7"/>
      <c r="T257" s="7"/>
      <c r="U257" s="87"/>
      <c r="V257" s="37"/>
      <c r="W257" s="37"/>
    </row>
    <row r="258" spans="1:23" s="6" customFormat="1" x14ac:dyDescent="0.2">
      <c r="A258" s="32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81"/>
      <c r="P258" s="81"/>
      <c r="Q258" s="81"/>
      <c r="R258" s="7"/>
      <c r="S258" s="7"/>
      <c r="T258" s="7"/>
      <c r="U258" s="87"/>
      <c r="V258" s="37"/>
      <c r="W258" s="37"/>
    </row>
    <row r="259" spans="1:23" s="6" customFormat="1" x14ac:dyDescent="0.2">
      <c r="A259" s="32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81"/>
      <c r="P259" s="81"/>
      <c r="Q259" s="81"/>
      <c r="R259" s="7"/>
      <c r="S259" s="7"/>
      <c r="T259" s="7"/>
      <c r="U259" s="87"/>
      <c r="V259" s="37"/>
      <c r="W259" s="37"/>
    </row>
    <row r="260" spans="1:23" s="6" customFormat="1" x14ac:dyDescent="0.2">
      <c r="A260" s="32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81"/>
      <c r="P260" s="81"/>
      <c r="Q260" s="81"/>
      <c r="R260" s="7"/>
      <c r="S260" s="7"/>
      <c r="T260" s="7"/>
      <c r="U260" s="87"/>
      <c r="V260" s="37"/>
      <c r="W260" s="37"/>
    </row>
    <row r="261" spans="1:23" s="6" customFormat="1" x14ac:dyDescent="0.2">
      <c r="A261" s="32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81"/>
      <c r="P261" s="81"/>
      <c r="Q261" s="81"/>
      <c r="R261" s="7"/>
      <c r="S261" s="7"/>
      <c r="T261" s="7"/>
      <c r="U261" s="87"/>
      <c r="V261" s="37"/>
      <c r="W261" s="37"/>
    </row>
    <row r="262" spans="1:23" s="6" customFormat="1" x14ac:dyDescent="0.2">
      <c r="A262" s="32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81"/>
      <c r="P262" s="81"/>
      <c r="Q262" s="81"/>
      <c r="R262" s="7"/>
      <c r="S262" s="7"/>
      <c r="T262" s="7"/>
      <c r="U262" s="87"/>
      <c r="V262" s="37"/>
      <c r="W262" s="37"/>
    </row>
    <row r="263" spans="1:23" s="6" customFormat="1" x14ac:dyDescent="0.2">
      <c r="A263" s="32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81"/>
      <c r="P263" s="81"/>
      <c r="Q263" s="81"/>
      <c r="R263" s="7"/>
      <c r="S263" s="7"/>
      <c r="T263" s="7"/>
      <c r="U263" s="87"/>
      <c r="V263" s="37"/>
      <c r="W263" s="37"/>
    </row>
    <row r="264" spans="1:23" s="6" customFormat="1" x14ac:dyDescent="0.2">
      <c r="A264" s="32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81"/>
      <c r="P264" s="81"/>
      <c r="Q264" s="81"/>
      <c r="R264" s="7"/>
      <c r="S264" s="7"/>
      <c r="T264" s="7"/>
      <c r="U264" s="87"/>
      <c r="V264" s="37"/>
      <c r="W264" s="37"/>
    </row>
    <row r="265" spans="1:23" s="6" customFormat="1" x14ac:dyDescent="0.2">
      <c r="A265" s="32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81"/>
      <c r="P265" s="81"/>
      <c r="Q265" s="81"/>
      <c r="R265" s="7"/>
      <c r="S265" s="7"/>
      <c r="T265" s="7"/>
      <c r="U265" s="87"/>
      <c r="V265" s="37"/>
      <c r="W265" s="37"/>
    </row>
    <row r="266" spans="1:23" s="6" customFormat="1" x14ac:dyDescent="0.2">
      <c r="A266" s="32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81"/>
      <c r="P266" s="81"/>
      <c r="Q266" s="81"/>
      <c r="R266" s="7"/>
      <c r="S266" s="7"/>
      <c r="T266" s="7"/>
      <c r="U266" s="87"/>
      <c r="V266" s="37"/>
      <c r="W266" s="37"/>
    </row>
    <row r="267" spans="1:23" s="6" customFormat="1" x14ac:dyDescent="0.2">
      <c r="A267" s="32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81"/>
      <c r="P267" s="81"/>
      <c r="Q267" s="81"/>
      <c r="R267" s="7"/>
      <c r="S267" s="7"/>
      <c r="T267" s="7"/>
      <c r="U267" s="87"/>
      <c r="V267" s="37"/>
      <c r="W267" s="37"/>
    </row>
    <row r="268" spans="1:23" s="6" customFormat="1" x14ac:dyDescent="0.2">
      <c r="A268" s="32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81"/>
      <c r="P268" s="81"/>
      <c r="Q268" s="81"/>
      <c r="R268" s="7"/>
      <c r="S268" s="7"/>
      <c r="T268" s="7"/>
      <c r="U268" s="87"/>
      <c r="V268" s="37"/>
      <c r="W268" s="37"/>
    </row>
    <row r="269" spans="1:23" s="6" customFormat="1" x14ac:dyDescent="0.2">
      <c r="A269" s="32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81"/>
      <c r="P269" s="81"/>
      <c r="Q269" s="81"/>
      <c r="R269" s="7"/>
      <c r="S269" s="7"/>
      <c r="T269" s="7"/>
      <c r="U269" s="87"/>
      <c r="V269" s="37"/>
      <c r="W269" s="37"/>
    </row>
    <row r="270" spans="1:23" s="6" customFormat="1" x14ac:dyDescent="0.2">
      <c r="A270" s="32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81"/>
      <c r="P270" s="81"/>
      <c r="Q270" s="81"/>
      <c r="R270" s="7"/>
      <c r="S270" s="7"/>
      <c r="T270" s="7"/>
      <c r="U270" s="87"/>
      <c r="V270" s="37"/>
      <c r="W270" s="37"/>
    </row>
    <row r="271" spans="1:23" s="6" customFormat="1" x14ac:dyDescent="0.2">
      <c r="A271" s="32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81"/>
      <c r="P271" s="81"/>
      <c r="Q271" s="81"/>
      <c r="R271" s="7"/>
      <c r="S271" s="7"/>
      <c r="T271" s="7"/>
      <c r="U271" s="87"/>
      <c r="V271" s="37"/>
      <c r="W271" s="37"/>
    </row>
    <row r="272" spans="1:23" s="6" customFormat="1" x14ac:dyDescent="0.2">
      <c r="A272" s="32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81"/>
      <c r="P272" s="81"/>
      <c r="Q272" s="81"/>
      <c r="R272" s="7"/>
      <c r="S272" s="7"/>
      <c r="T272" s="7"/>
      <c r="U272" s="87"/>
      <c r="V272" s="37"/>
      <c r="W272" s="37"/>
    </row>
    <row r="273" spans="1:23" s="6" customFormat="1" x14ac:dyDescent="0.2">
      <c r="A273" s="32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81"/>
      <c r="P273" s="81"/>
      <c r="Q273" s="81"/>
      <c r="R273" s="7"/>
      <c r="S273" s="7"/>
      <c r="T273" s="7"/>
      <c r="U273" s="87"/>
      <c r="V273" s="37"/>
      <c r="W273" s="37"/>
    </row>
    <row r="274" spans="1:23" s="6" customFormat="1" x14ac:dyDescent="0.2">
      <c r="A274" s="32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87"/>
      <c r="V274" s="37"/>
      <c r="W274" s="37"/>
    </row>
    <row r="275" spans="1:23" s="6" customFormat="1" x14ac:dyDescent="0.2">
      <c r="A275" s="32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87"/>
      <c r="V275" s="37"/>
      <c r="W275" s="37"/>
    </row>
    <row r="276" spans="1:23" s="6" customFormat="1" x14ac:dyDescent="0.2">
      <c r="A276" s="32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87"/>
      <c r="V276" s="37"/>
      <c r="W276" s="37"/>
    </row>
    <row r="277" spans="1:23" s="6" customFormat="1" x14ac:dyDescent="0.2">
      <c r="A277" s="32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87"/>
      <c r="V277" s="37"/>
      <c r="W277" s="37"/>
    </row>
    <row r="278" spans="1:23" s="6" customFormat="1" x14ac:dyDescent="0.2">
      <c r="A278" s="32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87"/>
      <c r="V278" s="37"/>
      <c r="W278" s="37"/>
    </row>
    <row r="279" spans="1:23" s="6" customFormat="1" x14ac:dyDescent="0.2">
      <c r="A279" s="32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87"/>
      <c r="V279" s="37"/>
      <c r="W279" s="37"/>
    </row>
    <row r="280" spans="1:23" s="6" customFormat="1" x14ac:dyDescent="0.2">
      <c r="A280" s="32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87"/>
      <c r="V280" s="37"/>
      <c r="W280" s="37"/>
    </row>
    <row r="281" spans="1:23" s="6" customFormat="1" x14ac:dyDescent="0.2">
      <c r="A281" s="32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87"/>
      <c r="V281" s="37"/>
      <c r="W281" s="37"/>
    </row>
    <row r="282" spans="1:23" s="6" customFormat="1" x14ac:dyDescent="0.2">
      <c r="A282" s="32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87"/>
      <c r="V282" s="37"/>
      <c r="W282" s="37"/>
    </row>
    <row r="283" spans="1:23" s="6" customFormat="1" x14ac:dyDescent="0.2">
      <c r="A283" s="32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87"/>
      <c r="V283" s="37"/>
      <c r="W283" s="37"/>
    </row>
    <row r="284" spans="1:23" s="6" customFormat="1" x14ac:dyDescent="0.2">
      <c r="A284" s="32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87"/>
      <c r="V284" s="37"/>
      <c r="W284" s="37"/>
    </row>
    <row r="285" spans="1:23" s="6" customFormat="1" x14ac:dyDescent="0.2">
      <c r="A285" s="32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87"/>
      <c r="V285" s="37"/>
      <c r="W285" s="37"/>
    </row>
    <row r="286" spans="1:23" s="6" customFormat="1" x14ac:dyDescent="0.2">
      <c r="A286" s="32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87"/>
      <c r="V286" s="37"/>
      <c r="W286" s="37"/>
    </row>
    <row r="287" spans="1:23" s="6" customFormat="1" x14ac:dyDescent="0.2">
      <c r="A287" s="32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87"/>
      <c r="V287" s="37"/>
      <c r="W287" s="37"/>
    </row>
    <row r="288" spans="1:23" s="6" customFormat="1" x14ac:dyDescent="0.2">
      <c r="A288" s="32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87"/>
      <c r="V288" s="37"/>
      <c r="W288" s="37"/>
    </row>
    <row r="289" spans="1:23" s="6" customFormat="1" x14ac:dyDescent="0.2">
      <c r="A289" s="32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87"/>
      <c r="V289" s="37"/>
      <c r="W289" s="37"/>
    </row>
    <row r="290" spans="1:23" s="6" customFormat="1" x14ac:dyDescent="0.2">
      <c r="A290" s="32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87"/>
      <c r="V290" s="37"/>
      <c r="W290" s="37"/>
    </row>
    <row r="291" spans="1:23" s="6" customFormat="1" x14ac:dyDescent="0.2">
      <c r="A291" s="32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87"/>
      <c r="V291" s="37"/>
      <c r="W291" s="37"/>
    </row>
    <row r="292" spans="1:23" s="6" customFormat="1" x14ac:dyDescent="0.2">
      <c r="A292" s="32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87"/>
      <c r="V292" s="37"/>
      <c r="W292" s="37"/>
    </row>
    <row r="293" spans="1:23" s="6" customFormat="1" x14ac:dyDescent="0.2">
      <c r="A293" s="32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87"/>
      <c r="V293" s="37"/>
      <c r="W293" s="37"/>
    </row>
    <row r="294" spans="1:23" s="6" customFormat="1" x14ac:dyDescent="0.2">
      <c r="A294" s="32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87"/>
      <c r="V294" s="37"/>
      <c r="W294" s="37"/>
    </row>
    <row r="295" spans="1:23" s="6" customFormat="1" x14ac:dyDescent="0.2">
      <c r="A295" s="32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87"/>
      <c r="V295" s="37"/>
      <c r="W295" s="37"/>
    </row>
    <row r="296" spans="1:23" s="6" customFormat="1" x14ac:dyDescent="0.2">
      <c r="A296" s="32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87"/>
      <c r="V296" s="37"/>
      <c r="W296" s="37"/>
    </row>
    <row r="297" spans="1:23" s="6" customFormat="1" x14ac:dyDescent="0.2">
      <c r="A297" s="32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87"/>
      <c r="V297" s="37"/>
      <c r="W297" s="37"/>
    </row>
    <row r="298" spans="1:23" s="6" customFormat="1" x14ac:dyDescent="0.2">
      <c r="A298" s="32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87"/>
      <c r="V298" s="37"/>
      <c r="W298" s="37"/>
    </row>
    <row r="299" spans="1:23" s="6" customFormat="1" x14ac:dyDescent="0.2">
      <c r="A299" s="32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87"/>
      <c r="V299" s="37"/>
      <c r="W299" s="37"/>
    </row>
    <row r="300" spans="1:23" s="6" customFormat="1" x14ac:dyDescent="0.2">
      <c r="A300" s="32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87"/>
      <c r="V300" s="37"/>
      <c r="W300" s="37"/>
    </row>
    <row r="301" spans="1:23" s="6" customFormat="1" x14ac:dyDescent="0.2">
      <c r="A301" s="32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87"/>
      <c r="V301" s="37"/>
      <c r="W301" s="37"/>
    </row>
  </sheetData>
  <mergeCells count="17">
    <mergeCell ref="C93:T93"/>
    <mergeCell ref="B2:I2"/>
    <mergeCell ref="C95:X95"/>
    <mergeCell ref="B83:B84"/>
    <mergeCell ref="R2:T2"/>
    <mergeCell ref="D82:L82"/>
    <mergeCell ref="U4:W4"/>
    <mergeCell ref="C83:X83"/>
    <mergeCell ref="C84:X84"/>
    <mergeCell ref="C85:X85"/>
    <mergeCell ref="C86:X86"/>
    <mergeCell ref="C87:X87"/>
    <mergeCell ref="C89:X89"/>
    <mergeCell ref="C94:AA94"/>
    <mergeCell ref="C90:X90"/>
    <mergeCell ref="C91:X91"/>
    <mergeCell ref="C92:X92"/>
  </mergeCells>
  <phoneticPr fontId="0" type="noConversion"/>
  <pageMargins left="0.24" right="0.15748031496062992" top="0.51" bottom="0.21" header="0.51181102362204722" footer="0.21"/>
  <pageSetup paperSize="8" scale="48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1 vyplne vnejsich otvoru kov</vt:lpstr>
      <vt:lpstr>2 vyplne vnitrnich otvorů </vt:lpstr>
      <vt:lpstr>'1 vyplne vnejsich otvoru kov'!Názvy_tisku</vt:lpstr>
      <vt:lpstr>'2 vyplne vnitrnich otvorů '!Názvy_tisku</vt:lpstr>
      <vt:lpstr>'1 vyplne vnejsich otvoru kov'!Oblast_tisku</vt:lpstr>
      <vt:lpstr>'2 vyplne vnitrnich otvorů '!Oblast_tisku</vt:lpstr>
    </vt:vector>
  </TitlesOfParts>
  <Company>AV MEDIA,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</dc:creator>
  <cp:lastModifiedBy>traurig</cp:lastModifiedBy>
  <cp:lastPrinted>2015-04-10T12:43:20Z</cp:lastPrinted>
  <dcterms:created xsi:type="dcterms:W3CDTF">2014-08-13T14:58:49Z</dcterms:created>
  <dcterms:modified xsi:type="dcterms:W3CDTF">2016-08-08T07:14:28Z</dcterms:modified>
</cp:coreProperties>
</file>